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CAD3414-15C9-4BF8-AAEB-BC256EF4D476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lot 1-86" sheetId="12" r:id="rId1"/>
    <sheet name="lot 2-17-79" sheetId="14" r:id="rId2"/>
    <sheet name="lot 3-16" sheetId="15" r:id="rId3"/>
  </sheets>
  <definedNames>
    <definedName name="_xlnm._FilterDatabase" localSheetId="0" hidden="1">'lot 1-86'!$A$5:$Q$66</definedName>
    <definedName name="_xlnm._FilterDatabase" localSheetId="1" hidden="1">'lot 2-17-79'!$A$5:$R$66</definedName>
    <definedName name="_xlnm._FilterDatabase" localSheetId="2" hidden="1">'lot 3-16'!$A$5:$Q$66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3" i="15" l="1"/>
  <c r="N63" i="15" s="1"/>
  <c r="Q63" i="15" s="1"/>
  <c r="G62" i="15"/>
  <c r="N62" i="15" s="1"/>
  <c r="Q62" i="15" s="1"/>
  <c r="G61" i="15"/>
  <c r="N61" i="15" s="1"/>
  <c r="Q61" i="15" s="1"/>
  <c r="G60" i="15"/>
  <c r="N60" i="15" s="1"/>
  <c r="Q60" i="15" s="1"/>
  <c r="G59" i="15"/>
  <c r="N59" i="15" s="1"/>
  <c r="Q59" i="15" s="1"/>
  <c r="G58" i="15"/>
  <c r="N58" i="15" s="1"/>
  <c r="Q58" i="15" s="1"/>
  <c r="G57" i="15"/>
  <c r="N57" i="15" s="1"/>
  <c r="Q57" i="15" s="1"/>
  <c r="G56" i="15"/>
  <c r="N56" i="15" s="1"/>
  <c r="Q56" i="15" s="1"/>
  <c r="G55" i="15"/>
  <c r="N55" i="15" s="1"/>
  <c r="Q55" i="15" s="1"/>
  <c r="G54" i="15"/>
  <c r="N54" i="15" s="1"/>
  <c r="Q54" i="15" s="1"/>
  <c r="G53" i="15"/>
  <c r="N53" i="15" s="1"/>
  <c r="Q53" i="15" s="1"/>
  <c r="G52" i="15"/>
  <c r="N52" i="15" s="1"/>
  <c r="Q52" i="15" s="1"/>
  <c r="G51" i="15"/>
  <c r="N51" i="15" s="1"/>
  <c r="Q51" i="15" s="1"/>
  <c r="G50" i="15"/>
  <c r="N50" i="15" s="1"/>
  <c r="Q50" i="15" s="1"/>
  <c r="G49" i="15"/>
  <c r="N49" i="15" s="1"/>
  <c r="Q49" i="15" s="1"/>
  <c r="G48" i="15"/>
  <c r="N48" i="15" s="1"/>
  <c r="Q48" i="15" s="1"/>
  <c r="G47" i="15"/>
  <c r="N47" i="15" s="1"/>
  <c r="Q47" i="15" s="1"/>
  <c r="G46" i="15"/>
  <c r="N46" i="15" s="1"/>
  <c r="Q46" i="15" s="1"/>
  <c r="G45" i="15"/>
  <c r="N45" i="15" s="1"/>
  <c r="Q45" i="15" s="1"/>
  <c r="G44" i="15"/>
  <c r="N44" i="15" s="1"/>
  <c r="Q44" i="15" s="1"/>
  <c r="G43" i="15"/>
  <c r="N43" i="15" s="1"/>
  <c r="Q43" i="15" s="1"/>
  <c r="G42" i="15"/>
  <c r="N42" i="15" s="1"/>
  <c r="Q42" i="15" s="1"/>
  <c r="G41" i="15"/>
  <c r="N41" i="15" s="1"/>
  <c r="Q41" i="15" s="1"/>
  <c r="G40" i="15"/>
  <c r="N40" i="15" s="1"/>
  <c r="Q40" i="15" s="1"/>
  <c r="G39" i="15"/>
  <c r="N39" i="15" s="1"/>
  <c r="Q39" i="15" s="1"/>
  <c r="G38" i="15"/>
  <c r="N38" i="15" s="1"/>
  <c r="Q38" i="15" s="1"/>
  <c r="G37" i="15"/>
  <c r="N37" i="15" s="1"/>
  <c r="Q37" i="15" s="1"/>
  <c r="G36" i="15"/>
  <c r="N36" i="15" s="1"/>
  <c r="Q36" i="15" s="1"/>
  <c r="G35" i="15"/>
  <c r="N35" i="15" s="1"/>
  <c r="Q35" i="15" s="1"/>
  <c r="G34" i="15"/>
  <c r="N34" i="15" s="1"/>
  <c r="Q34" i="15" s="1"/>
  <c r="G33" i="15"/>
  <c r="N33" i="15" s="1"/>
  <c r="Q33" i="15" s="1"/>
  <c r="G32" i="15"/>
  <c r="N32" i="15" s="1"/>
  <c r="Q32" i="15" s="1"/>
  <c r="G31" i="15"/>
  <c r="N31" i="15" s="1"/>
  <c r="Q31" i="15" s="1"/>
  <c r="G30" i="15"/>
  <c r="N30" i="15" s="1"/>
  <c r="Q30" i="15" s="1"/>
  <c r="G29" i="15"/>
  <c r="N29" i="15" s="1"/>
  <c r="Q29" i="15" s="1"/>
  <c r="G28" i="15"/>
  <c r="N28" i="15" s="1"/>
  <c r="Q28" i="15" s="1"/>
  <c r="G27" i="15"/>
  <c r="N27" i="15" s="1"/>
  <c r="Q27" i="15" s="1"/>
  <c r="G26" i="15"/>
  <c r="N26" i="15" s="1"/>
  <c r="Q26" i="15" s="1"/>
  <c r="G25" i="15"/>
  <c r="N25" i="15" s="1"/>
  <c r="Q25" i="15" s="1"/>
  <c r="G24" i="15"/>
  <c r="N24" i="15" s="1"/>
  <c r="Q24" i="15" s="1"/>
  <c r="G23" i="15"/>
  <c r="N23" i="15" s="1"/>
  <c r="Q23" i="15" s="1"/>
  <c r="G22" i="15"/>
  <c r="N22" i="15" s="1"/>
  <c r="Q22" i="15" s="1"/>
  <c r="G21" i="15"/>
  <c r="N21" i="15" s="1"/>
  <c r="Q21" i="15" s="1"/>
  <c r="G20" i="15"/>
  <c r="N20" i="15" s="1"/>
  <c r="Q20" i="15" s="1"/>
  <c r="G19" i="15"/>
  <c r="N19" i="15" s="1"/>
  <c r="Q19" i="15" s="1"/>
  <c r="G18" i="15"/>
  <c r="N18" i="15" s="1"/>
  <c r="Q18" i="15" s="1"/>
  <c r="G17" i="15"/>
  <c r="N17" i="15" s="1"/>
  <c r="Q17" i="15" s="1"/>
  <c r="G16" i="15"/>
  <c r="N16" i="15" s="1"/>
  <c r="Q16" i="15" s="1"/>
  <c r="G15" i="15"/>
  <c r="N15" i="15" s="1"/>
  <c r="Q15" i="15" s="1"/>
  <c r="G14" i="15"/>
  <c r="N14" i="15" s="1"/>
  <c r="Q14" i="15" s="1"/>
  <c r="G13" i="15"/>
  <c r="N13" i="15" s="1"/>
  <c r="Q13" i="15" s="1"/>
  <c r="G12" i="15"/>
  <c r="N12" i="15" s="1"/>
  <c r="Q12" i="15" s="1"/>
  <c r="G11" i="15"/>
  <c r="N11" i="15" s="1"/>
  <c r="Q11" i="15" s="1"/>
  <c r="G10" i="15"/>
  <c r="N10" i="15" s="1"/>
  <c r="Q10" i="15" s="1"/>
  <c r="G9" i="15"/>
  <c r="N9" i="15" s="1"/>
  <c r="Q9" i="15" s="1"/>
  <c r="G8" i="15"/>
  <c r="N8" i="15" s="1"/>
  <c r="Q8" i="15" s="1"/>
  <c r="G7" i="15"/>
  <c r="N7" i="15" s="1"/>
  <c r="Q7" i="15" s="1"/>
  <c r="G6" i="15"/>
  <c r="N6" i="15" s="1"/>
  <c r="Q6" i="15" s="1"/>
  <c r="H63" i="14"/>
  <c r="O63" i="14" s="1"/>
  <c r="R63" i="14" s="1"/>
  <c r="H62" i="14"/>
  <c r="O62" i="14" s="1"/>
  <c r="R62" i="14" s="1"/>
  <c r="H61" i="14"/>
  <c r="O61" i="14" s="1"/>
  <c r="R61" i="14" s="1"/>
  <c r="H60" i="14"/>
  <c r="O60" i="14" s="1"/>
  <c r="R60" i="14" s="1"/>
  <c r="H59" i="14"/>
  <c r="O59" i="14" s="1"/>
  <c r="R59" i="14" s="1"/>
  <c r="H58" i="14"/>
  <c r="O58" i="14" s="1"/>
  <c r="R58" i="14" s="1"/>
  <c r="H57" i="14"/>
  <c r="O57" i="14" s="1"/>
  <c r="R57" i="14" s="1"/>
  <c r="H56" i="14"/>
  <c r="O56" i="14" s="1"/>
  <c r="R56" i="14" s="1"/>
  <c r="H55" i="14"/>
  <c r="O55" i="14" s="1"/>
  <c r="R55" i="14" s="1"/>
  <c r="H54" i="14"/>
  <c r="O54" i="14" s="1"/>
  <c r="R54" i="14" s="1"/>
  <c r="H53" i="14"/>
  <c r="O53" i="14" s="1"/>
  <c r="R53" i="14" s="1"/>
  <c r="H52" i="14"/>
  <c r="O52" i="14" s="1"/>
  <c r="R52" i="14" s="1"/>
  <c r="H51" i="14"/>
  <c r="O51" i="14" s="1"/>
  <c r="R51" i="14" s="1"/>
  <c r="H50" i="14"/>
  <c r="O50" i="14" s="1"/>
  <c r="R50" i="14" s="1"/>
  <c r="H49" i="14"/>
  <c r="O49" i="14" s="1"/>
  <c r="R49" i="14" s="1"/>
  <c r="H48" i="14"/>
  <c r="O48" i="14" s="1"/>
  <c r="R48" i="14" s="1"/>
  <c r="H47" i="14"/>
  <c r="O47" i="14" s="1"/>
  <c r="R47" i="14" s="1"/>
  <c r="H46" i="14"/>
  <c r="O46" i="14" s="1"/>
  <c r="R46" i="14" s="1"/>
  <c r="H45" i="14"/>
  <c r="O45" i="14" s="1"/>
  <c r="R45" i="14" s="1"/>
  <c r="H44" i="14"/>
  <c r="O44" i="14" s="1"/>
  <c r="R44" i="14" s="1"/>
  <c r="H43" i="14"/>
  <c r="O43" i="14" s="1"/>
  <c r="R43" i="14" s="1"/>
  <c r="H42" i="14"/>
  <c r="O42" i="14" s="1"/>
  <c r="R42" i="14" s="1"/>
  <c r="H41" i="14"/>
  <c r="O41" i="14" s="1"/>
  <c r="R41" i="14" s="1"/>
  <c r="H40" i="14"/>
  <c r="O40" i="14" s="1"/>
  <c r="R40" i="14" s="1"/>
  <c r="H39" i="14"/>
  <c r="O39" i="14" s="1"/>
  <c r="R39" i="14" s="1"/>
  <c r="H38" i="14"/>
  <c r="O38" i="14" s="1"/>
  <c r="R38" i="14" s="1"/>
  <c r="H37" i="14"/>
  <c r="O37" i="14" s="1"/>
  <c r="R37" i="14" s="1"/>
  <c r="H36" i="14"/>
  <c r="O36" i="14" s="1"/>
  <c r="R36" i="14" s="1"/>
  <c r="H35" i="14"/>
  <c r="O35" i="14" s="1"/>
  <c r="R35" i="14" s="1"/>
  <c r="H34" i="14"/>
  <c r="O34" i="14" s="1"/>
  <c r="R34" i="14" s="1"/>
  <c r="H33" i="14"/>
  <c r="O33" i="14" s="1"/>
  <c r="R33" i="14" s="1"/>
  <c r="H32" i="14"/>
  <c r="O32" i="14" s="1"/>
  <c r="R32" i="14" s="1"/>
  <c r="H31" i="14"/>
  <c r="O31" i="14" s="1"/>
  <c r="R31" i="14" s="1"/>
  <c r="H30" i="14"/>
  <c r="O30" i="14" s="1"/>
  <c r="R30" i="14" s="1"/>
  <c r="H29" i="14"/>
  <c r="O29" i="14" s="1"/>
  <c r="R29" i="14" s="1"/>
  <c r="H28" i="14"/>
  <c r="O28" i="14" s="1"/>
  <c r="R28" i="14" s="1"/>
  <c r="H27" i="14"/>
  <c r="O27" i="14" s="1"/>
  <c r="R27" i="14" s="1"/>
  <c r="H26" i="14"/>
  <c r="O26" i="14" s="1"/>
  <c r="R26" i="14" s="1"/>
  <c r="H25" i="14"/>
  <c r="O25" i="14" s="1"/>
  <c r="R25" i="14" s="1"/>
  <c r="H24" i="14"/>
  <c r="O24" i="14" s="1"/>
  <c r="R24" i="14" s="1"/>
  <c r="H23" i="14"/>
  <c r="O23" i="14" s="1"/>
  <c r="R23" i="14" s="1"/>
  <c r="H22" i="14"/>
  <c r="O22" i="14" s="1"/>
  <c r="R22" i="14" s="1"/>
  <c r="H21" i="14"/>
  <c r="O21" i="14" s="1"/>
  <c r="R21" i="14" s="1"/>
  <c r="H20" i="14"/>
  <c r="O20" i="14" s="1"/>
  <c r="R20" i="14" s="1"/>
  <c r="H19" i="14"/>
  <c r="O19" i="14" s="1"/>
  <c r="R19" i="14" s="1"/>
  <c r="H18" i="14"/>
  <c r="O18" i="14" s="1"/>
  <c r="R18" i="14" s="1"/>
  <c r="H17" i="14"/>
  <c r="O17" i="14" s="1"/>
  <c r="R17" i="14" s="1"/>
  <c r="H16" i="14"/>
  <c r="O16" i="14" s="1"/>
  <c r="R16" i="14" s="1"/>
  <c r="H15" i="14"/>
  <c r="O15" i="14" s="1"/>
  <c r="R15" i="14" s="1"/>
  <c r="H14" i="14"/>
  <c r="O14" i="14" s="1"/>
  <c r="R14" i="14" s="1"/>
  <c r="H13" i="14"/>
  <c r="O13" i="14" s="1"/>
  <c r="R13" i="14" s="1"/>
  <c r="H12" i="14"/>
  <c r="O12" i="14" s="1"/>
  <c r="R12" i="14" s="1"/>
  <c r="H11" i="14"/>
  <c r="O11" i="14" s="1"/>
  <c r="R11" i="14" s="1"/>
  <c r="H10" i="14"/>
  <c r="O10" i="14" s="1"/>
  <c r="R10" i="14" s="1"/>
  <c r="H9" i="14"/>
  <c r="O9" i="14" s="1"/>
  <c r="R9" i="14" s="1"/>
  <c r="H8" i="14"/>
  <c r="O8" i="14" s="1"/>
  <c r="R8" i="14" s="1"/>
  <c r="H7" i="14"/>
  <c r="O7" i="14" s="1"/>
  <c r="R7" i="14" s="1"/>
  <c r="H6" i="14"/>
  <c r="O6" i="14" s="1"/>
  <c r="R6" i="14" s="1"/>
  <c r="G6" i="12"/>
  <c r="N6" i="12" s="1"/>
  <c r="Q6" i="12" s="1"/>
  <c r="G7" i="12"/>
  <c r="N7" i="12" s="1"/>
  <c r="Q7" i="12" s="1"/>
  <c r="G8" i="12"/>
  <c r="G9" i="12"/>
  <c r="G10" i="12"/>
  <c r="N10" i="12" s="1"/>
  <c r="Q10" i="12" s="1"/>
  <c r="G11" i="12"/>
  <c r="N11" i="12" s="1"/>
  <c r="Q11" i="12" s="1"/>
  <c r="G12" i="12"/>
  <c r="N12" i="12" s="1"/>
  <c r="Q12" i="12" s="1"/>
  <c r="G13" i="12"/>
  <c r="N13" i="12" s="1"/>
  <c r="Q13" i="12" s="1"/>
  <c r="G14" i="12"/>
  <c r="G15" i="12"/>
  <c r="N15" i="12" s="1"/>
  <c r="Q15" i="12" s="1"/>
  <c r="G16" i="12"/>
  <c r="N16" i="12" s="1"/>
  <c r="Q16" i="12" s="1"/>
  <c r="G17" i="12"/>
  <c r="N17" i="12" s="1"/>
  <c r="Q17" i="12" s="1"/>
  <c r="G18" i="12"/>
  <c r="N18" i="12" s="1"/>
  <c r="Q18" i="12" s="1"/>
  <c r="G19" i="12"/>
  <c r="N19" i="12" s="1"/>
  <c r="Q19" i="12" s="1"/>
  <c r="G20" i="12"/>
  <c r="G21" i="12"/>
  <c r="G22" i="12"/>
  <c r="N22" i="12" s="1"/>
  <c r="Q22" i="12" s="1"/>
  <c r="G23" i="12"/>
  <c r="N23" i="12" s="1"/>
  <c r="Q23" i="12" s="1"/>
  <c r="G24" i="12"/>
  <c r="N24" i="12" s="1"/>
  <c r="Q24" i="12" s="1"/>
  <c r="G25" i="12"/>
  <c r="N25" i="12" s="1"/>
  <c r="Q25" i="12" s="1"/>
  <c r="G26" i="12"/>
  <c r="N26" i="12" s="1"/>
  <c r="Q26" i="12" s="1"/>
  <c r="G27" i="12"/>
  <c r="N27" i="12" s="1"/>
  <c r="Q27" i="12" s="1"/>
  <c r="G28" i="12"/>
  <c r="N28" i="12" s="1"/>
  <c r="Q28" i="12" s="1"/>
  <c r="G29" i="12"/>
  <c r="N29" i="12" s="1"/>
  <c r="Q29" i="12" s="1"/>
  <c r="G30" i="12"/>
  <c r="N30" i="12" s="1"/>
  <c r="Q30" i="12" s="1"/>
  <c r="G31" i="12"/>
  <c r="N31" i="12" s="1"/>
  <c r="Q31" i="12" s="1"/>
  <c r="G32" i="12"/>
  <c r="G33" i="12"/>
  <c r="G34" i="12"/>
  <c r="N34" i="12" s="1"/>
  <c r="Q34" i="12" s="1"/>
  <c r="G35" i="12"/>
  <c r="N35" i="12" s="1"/>
  <c r="Q35" i="12" s="1"/>
  <c r="G36" i="12"/>
  <c r="N36" i="12" s="1"/>
  <c r="Q36" i="12" s="1"/>
  <c r="G37" i="12"/>
  <c r="N37" i="12" s="1"/>
  <c r="Q37" i="12" s="1"/>
  <c r="G38" i="12"/>
  <c r="N38" i="12" s="1"/>
  <c r="Q38" i="12" s="1"/>
  <c r="G39" i="12"/>
  <c r="N39" i="12" s="1"/>
  <c r="Q39" i="12" s="1"/>
  <c r="G40" i="12"/>
  <c r="N40" i="12" s="1"/>
  <c r="Q40" i="12" s="1"/>
  <c r="G41" i="12"/>
  <c r="N41" i="12" s="1"/>
  <c r="Q41" i="12" s="1"/>
  <c r="G42" i="12"/>
  <c r="N42" i="12" s="1"/>
  <c r="Q42" i="12" s="1"/>
  <c r="G43" i="12"/>
  <c r="N43" i="12" s="1"/>
  <c r="Q43" i="12" s="1"/>
  <c r="G44" i="12"/>
  <c r="G45" i="12"/>
  <c r="G46" i="12"/>
  <c r="N46" i="12" s="1"/>
  <c r="Q46" i="12" s="1"/>
  <c r="G47" i="12"/>
  <c r="N47" i="12" s="1"/>
  <c r="Q47" i="12" s="1"/>
  <c r="G48" i="12"/>
  <c r="N48" i="12" s="1"/>
  <c r="Q48" i="12" s="1"/>
  <c r="G49" i="12"/>
  <c r="N49" i="12" s="1"/>
  <c r="Q49" i="12" s="1"/>
  <c r="G50" i="12"/>
  <c r="N50" i="12" s="1"/>
  <c r="Q50" i="12" s="1"/>
  <c r="G51" i="12"/>
  <c r="N51" i="12" s="1"/>
  <c r="Q51" i="12" s="1"/>
  <c r="G52" i="12"/>
  <c r="N52" i="12" s="1"/>
  <c r="Q52" i="12" s="1"/>
  <c r="G53" i="12"/>
  <c r="N53" i="12" s="1"/>
  <c r="Q53" i="12" s="1"/>
  <c r="G54" i="12"/>
  <c r="N54" i="12" s="1"/>
  <c r="Q54" i="12" s="1"/>
  <c r="G55" i="12"/>
  <c r="N55" i="12" s="1"/>
  <c r="Q55" i="12" s="1"/>
  <c r="G56" i="12"/>
  <c r="G57" i="12"/>
  <c r="G58" i="12"/>
  <c r="N58" i="12" s="1"/>
  <c r="Q58" i="12" s="1"/>
  <c r="G59" i="12"/>
  <c r="N59" i="12" s="1"/>
  <c r="Q59" i="12" s="1"/>
  <c r="G60" i="12"/>
  <c r="N60" i="12" s="1"/>
  <c r="Q60" i="12" s="1"/>
  <c r="G61" i="12"/>
  <c r="N61" i="12" s="1"/>
  <c r="Q61" i="12" s="1"/>
  <c r="G62" i="12"/>
  <c r="G63" i="12"/>
  <c r="N63" i="12"/>
  <c r="Q63" i="12" s="1"/>
  <c r="N62" i="12"/>
  <c r="Q62" i="12" s="1"/>
  <c r="N57" i="12"/>
  <c r="Q57" i="12" s="1"/>
  <c r="N56" i="12"/>
  <c r="Q56" i="12" s="1"/>
  <c r="N45" i="12"/>
  <c r="Q45" i="12" s="1"/>
  <c r="N44" i="12"/>
  <c r="Q44" i="12" s="1"/>
  <c r="N33" i="12"/>
  <c r="Q33" i="12" s="1"/>
  <c r="N32" i="12"/>
  <c r="Q32" i="12" s="1"/>
  <c r="N21" i="12"/>
  <c r="Q21" i="12" s="1"/>
  <c r="N20" i="12"/>
  <c r="Q20" i="12" s="1"/>
  <c r="N14" i="12"/>
  <c r="Q14" i="12" s="1"/>
  <c r="N9" i="12"/>
  <c r="Q9" i="12" s="1"/>
  <c r="N8" i="12"/>
  <c r="Q8" i="12" s="1"/>
</calcChain>
</file>

<file path=xl/sharedStrings.xml><?xml version="1.0" encoding="utf-8"?>
<sst xmlns="http://schemas.openxmlformats.org/spreadsheetml/2006/main" count="765" uniqueCount="96">
  <si>
    <t>N° article</t>
  </si>
  <si>
    <t>Famille</t>
  </si>
  <si>
    <t xml:space="preserve">Libellé produit </t>
  </si>
  <si>
    <t>Unité</t>
  </si>
  <si>
    <t>Référence fournisseur</t>
  </si>
  <si>
    <t>UNITE</t>
  </si>
  <si>
    <t>Eaux minérales gazeuses</t>
  </si>
  <si>
    <t>Eaux minérales plates</t>
  </si>
  <si>
    <t xml:space="preserve">BOISSONS AU THE SAVEUR PECHE TYPE FUZE TEA OU EQUIVALENT </t>
  </si>
  <si>
    <t>BOISSON AUX JUS DE FRUITS SAVEUR TROPICAL TYPE OASIS OU EQUIVALENT</t>
  </si>
  <si>
    <t>BOISSON AUX JUS DE FRUITS SAVEUR POMME CASSIS FRAMBOISE TYPE OASIS OU EQUIVALENT</t>
  </si>
  <si>
    <t>JUS DE FRUITS ORANGE TYPE MINUTE MAID OU EQUIVALENT</t>
  </si>
  <si>
    <t>JUS DE FRUITS POMME TYPE MINUTE MAID OU EQUIVALENT</t>
  </si>
  <si>
    <t>Sirop</t>
  </si>
  <si>
    <t>BOISSON COLA TYPE COCA COLA OU EQUIVALENT</t>
  </si>
  <si>
    <t>BOISSON COLA TYPE COCA COLA ZERO OU EQUIVALENT</t>
  </si>
  <si>
    <t>BOISSON COLA TYPE COCA COLA CHERRY OU EQUIVALENT</t>
  </si>
  <si>
    <t>Bières</t>
  </si>
  <si>
    <t>BIERE BLONDE TYPE 33 EXPORT, AMSTEL, KRO OU EQUIVALENT</t>
  </si>
  <si>
    <t>BIERE BLONDE TYPE AFFLIGEM OU EQUIVALENT</t>
  </si>
  <si>
    <t>BIERE BLONDE TYPE DESPERADOS OU EQUIVALENT</t>
  </si>
  <si>
    <t>Cidres</t>
  </si>
  <si>
    <t>CIDRE DOUX BOUCHE AOC</t>
  </si>
  <si>
    <t xml:space="preserve">CIDRE BRUT BOUCHE AOC </t>
  </si>
  <si>
    <t>Vins</t>
  </si>
  <si>
    <t>Remise catalogue consentie par le candidat en %</t>
  </si>
  <si>
    <t>Total</t>
  </si>
  <si>
    <t>NECTAR MULTIFRUITS</t>
  </si>
  <si>
    <t>LIMONADE</t>
  </si>
  <si>
    <t>Contenance en cl</t>
  </si>
  <si>
    <t>CANETTE</t>
  </si>
  <si>
    <t>Quantités prévisionnelles sur 12 mois</t>
  </si>
  <si>
    <t>SIQO* à préciser</t>
  </si>
  <si>
    <t>FUT</t>
  </si>
  <si>
    <t>*Signes d’Identification de la Qualité et de l’Origine</t>
  </si>
  <si>
    <t>Spiritueux</t>
  </si>
  <si>
    <t>Boissons non alcoolisées</t>
  </si>
  <si>
    <t>VERRE</t>
  </si>
  <si>
    <t xml:space="preserve">NECTAR ANANAS </t>
  </si>
  <si>
    <t>BIERE BLONDE TYPE ST OMER OU EQUIVALENT POUR CUISINE</t>
  </si>
  <si>
    <t>PET</t>
  </si>
  <si>
    <t>EAU MINERALE NATURELLE TYPE CRISTALLINE OU OGEU OU EQUIVALENT</t>
  </si>
  <si>
    <t>SIROP MENTHE PUR SUCRE DE CANNE</t>
  </si>
  <si>
    <t>SIROP GRENADINE PUR SUCRE DE CANNE</t>
  </si>
  <si>
    <t>SIROP PECHE PUR SUCRE DE CANNE</t>
  </si>
  <si>
    <t xml:space="preserve">SIROP FRAISE PUR SUCRE DE CANNE </t>
  </si>
  <si>
    <t xml:space="preserve">SIROP CITRON PUR SUCRE DE CANNE </t>
  </si>
  <si>
    <t xml:space="preserve">SIROP SUCRE DE CANNE PUR SUCRE DE CANNE </t>
  </si>
  <si>
    <t>SIROP CARAMEL PUR SUCRE DE CANNE</t>
  </si>
  <si>
    <t>SIROP VANILLE PUR SUCRE DE CANNE</t>
  </si>
  <si>
    <t>COGNAC VS</t>
  </si>
  <si>
    <t>COINTREAU</t>
  </si>
  <si>
    <t>JUS DE FRUITS ORANGE TYPE PAGO, GRANINI OU EQUIVALENT</t>
  </si>
  <si>
    <t>JUS DE FRUITS POMME TYPE PAGO, GRANINI OU EQUIVALENT</t>
  </si>
  <si>
    <t>NECTAR ORANGE TYPE PAGO, GRANINI OU EQUIVALENT</t>
  </si>
  <si>
    <t>NECTAR ABRICOT TYPE PAGO, GRANINI OU EQUIVALENT</t>
  </si>
  <si>
    <t>EAU MINERALE GAZEUZE TYPE PERRIER OU EQUIVALENT</t>
  </si>
  <si>
    <t>BOISSON SAVEUR CITRON ET LIME TYPE SPRITE OU EQUIVALENT</t>
  </si>
  <si>
    <t>BOISSON  SAVEUR CITRON TYPE FANTA OU EQUIVALENT</t>
  </si>
  <si>
    <t>BOISSON SAVEUR ORANGE TYPE FANTA OU EQUIVALENT</t>
  </si>
  <si>
    <t>EAU MINERALE GAZEUZE TYPE SAN PELLEGRINO OU CRISTALLINE OU OGEU OU EQUIVALENT</t>
  </si>
  <si>
    <t>EAU MINERALE GAZEUZE TYPE SAN PELLEGRINO OU EQUIVALENT</t>
  </si>
  <si>
    <t>EAU MINERALE PLATE TYPE EVIAN OU EQUIVALENT</t>
  </si>
  <si>
    <t>RHUM BLANC IMPERIAL</t>
  </si>
  <si>
    <t>VIN ROUGE SAUMUR CHAMPIGNY AOC</t>
  </si>
  <si>
    <t>VIN BLANC PROSECCO AOC</t>
  </si>
  <si>
    <t>VIN BLANC LANGUEDOC AOC</t>
  </si>
  <si>
    <t>VIN BLANC SANCERRE AOC</t>
  </si>
  <si>
    <t>VIN ROUGE BORDEAUX AOC</t>
  </si>
  <si>
    <t xml:space="preserve">VIN BLANC CHABLIS AOC </t>
  </si>
  <si>
    <t>VIN ROUGE BOURGOGNE AOC</t>
  </si>
  <si>
    <t>VIN VOUVRAY BRUT AOC</t>
  </si>
  <si>
    <t>PINEAU DES CHARENTES</t>
  </si>
  <si>
    <t>VIN BLANC ALSACE AOC</t>
  </si>
  <si>
    <t xml:space="preserve">VIN ROUGE CHINON AOC </t>
  </si>
  <si>
    <t>VIN ROUGE ST NICOLAS BOURGUEIL AOC</t>
  </si>
  <si>
    <t>VIN ROSE COTES DE PROVENCE AOC</t>
  </si>
  <si>
    <t>Taux TVA</t>
  </si>
  <si>
    <t>Dénomination de vente
Marque</t>
  </si>
  <si>
    <t>Pour les emballages en verre, préciser si PERDU ou CONSIGNE</t>
  </si>
  <si>
    <t>Prix unitaire HT</t>
  </si>
  <si>
    <t>Montant estimatif total HT</t>
  </si>
  <si>
    <t>Le cas échéant, montant taxes spécifiques (boissons alcoolisées et/ou sucrées)</t>
  </si>
  <si>
    <t>Montant estimatif total TTC</t>
  </si>
  <si>
    <t>Conditionnement/unité</t>
  </si>
  <si>
    <t>Colonnes à compléter par le candidat</t>
  </si>
  <si>
    <t>JUS DE FRUITS ORANGE</t>
  </si>
  <si>
    <t>JUS DE FRUITS POMME</t>
  </si>
  <si>
    <t xml:space="preserve">NECTAR ORANGE </t>
  </si>
  <si>
    <t>NECTAR ABRICOT</t>
  </si>
  <si>
    <t>Marché n°26BU001 - BOISSONS</t>
  </si>
  <si>
    <t>Montant HT  (le cas échéant) des frais de livraison pour les commandes inférieures à 150 € en période haute (de septembre à avril) et inférieures à 100 € en période basse (de mai à août)</t>
  </si>
  <si>
    <t>Annexe 1 à l'acte d'engagement : Bordereau de prix unitaires (BPU) - Département 86 (Vienne)</t>
  </si>
  <si>
    <t>Annexe 1 à l'acte d'engagement : Bordereau de prix unitaires (BPU) - Départements 17-79 (Charente-Maritime et Deux-Sèvres)</t>
  </si>
  <si>
    <t>Quantités prévisionnelles 
sur 12 mois</t>
  </si>
  <si>
    <t>Annexe 1 à l'acte d'engagement : Bordereau de prix unitaires (BPU)-Département 16 (Charente)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</si>
</sst>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0"/>
    <numFmt numFmtId="166" formatCode="#,##0.00\ &quot;€&quot;"/>
    <numFmt numFmtId="167" formatCode="#,##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theme="4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</font>
    <font>
      <b/>
      <sz val="13"/>
      <color theme="1"/>
      <name val="Calibri"/>
      <family val="2"/>
    </font>
    <font>
      <b/>
      <u/>
      <sz val="1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0">
    <xf numFmtId="0" fontId="0" fillId="0" borderId="0"/>
    <xf numFmtId="0" fontId="2" fillId="0" borderId="0">
      <alignment vertical="top"/>
    </xf>
    <xf numFmtId="0" fontId="6" fillId="0" borderId="0"/>
    <xf numFmtId="0" fontId="1" fillId="0" borderId="0"/>
    <xf numFmtId="0" fontId="9" fillId="0" borderId="0"/>
    <xf numFmtId="0" fontId="10" fillId="0" borderId="0"/>
    <xf numFmtId="0" fontId="2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91">
    <xf numFmtId="0" fontId="0" fillId="0" borderId="0" xfId="0"/>
    <xf numFmtId="0" fontId="3" fillId="2" borderId="0" xfId="1" applyFont="1" applyFill="1" applyAlignment="1">
      <alignment horizontal="center" vertical="center" wrapText="1" readingOrder="1"/>
    </xf>
    <xf numFmtId="4" fontId="3" fillId="2" borderId="0" xfId="1" applyNumberFormat="1" applyFont="1" applyFill="1" applyAlignment="1" applyProtection="1">
      <alignment horizontal="center" vertical="center" wrapText="1" readingOrder="1"/>
      <protection locked="0"/>
    </xf>
    <xf numFmtId="165" fontId="3" fillId="2" borderId="0" xfId="1" applyNumberFormat="1" applyFont="1" applyFill="1" applyAlignment="1">
      <alignment horizontal="right" vertical="center" wrapText="1" readingOrder="1"/>
    </xf>
    <xf numFmtId="165" fontId="3" fillId="2" borderId="0" xfId="1" applyNumberFormat="1" applyFont="1" applyFill="1" applyAlignment="1">
      <alignment horizontal="center" vertical="center" wrapText="1" readingOrder="1"/>
    </xf>
    <xf numFmtId="0" fontId="8" fillId="2" borderId="0" xfId="3" applyFont="1" applyFill="1" applyAlignment="1">
      <alignment vertical="center" readingOrder="1"/>
    </xf>
    <xf numFmtId="0" fontId="3" fillId="2" borderId="0" xfId="1" applyFont="1" applyFill="1" applyAlignment="1">
      <alignment horizontal="left" vertical="center" wrapText="1" readingOrder="1"/>
    </xf>
    <xf numFmtId="0" fontId="11" fillId="2" borderId="0" xfId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vertical="center" readingOrder="1"/>
    </xf>
    <xf numFmtId="164" fontId="3" fillId="2" borderId="0" xfId="1" applyNumberFormat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vertical="center" wrapText="1" readingOrder="1"/>
    </xf>
    <xf numFmtId="0" fontId="5" fillId="2" borderId="0" xfId="2" applyFont="1" applyFill="1" applyAlignment="1">
      <alignment horizontal="center" vertical="center" wrapText="1" readingOrder="1"/>
    </xf>
    <xf numFmtId="3" fontId="3" fillId="2" borderId="0" xfId="1" applyNumberFormat="1" applyFont="1" applyFill="1" applyAlignment="1">
      <alignment horizontal="center" vertical="center" wrapText="1" readingOrder="1"/>
    </xf>
    <xf numFmtId="0" fontId="3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 readingOrder="1"/>
    </xf>
    <xf numFmtId="0" fontId="2" fillId="2" borderId="1" xfId="1" applyFont="1" applyFill="1" applyBorder="1" applyAlignment="1">
      <alignment vertical="center" wrapText="1" readingOrder="1"/>
    </xf>
    <xf numFmtId="0" fontId="2" fillId="2" borderId="1" xfId="1" applyFont="1" applyFill="1" applyBorder="1" applyAlignment="1">
      <alignment horizontal="center" vertical="center" wrapText="1" readingOrder="1"/>
    </xf>
    <xf numFmtId="0" fontId="2" fillId="0" borderId="1" xfId="1" applyFont="1" applyBorder="1" applyAlignment="1">
      <alignment vertical="center" wrapText="1" readingOrder="1"/>
    </xf>
    <xf numFmtId="0" fontId="6" fillId="0" borderId="1" xfId="1" applyFont="1" applyBorder="1" applyAlignment="1">
      <alignment horizontal="left" vertical="center" wrapText="1" readingOrder="1"/>
    </xf>
    <xf numFmtId="0" fontId="12" fillId="0" borderId="1" xfId="9" applyFont="1" applyBorder="1" applyAlignment="1">
      <alignment vertical="center" wrapText="1"/>
    </xf>
    <xf numFmtId="0" fontId="12" fillId="0" borderId="1" xfId="9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 readingOrder="1"/>
    </xf>
    <xf numFmtId="166" fontId="7" fillId="2" borderId="1" xfId="1" applyNumberFormat="1" applyFont="1" applyFill="1" applyBorder="1" applyAlignment="1" applyProtection="1">
      <alignment horizontal="right" vertical="center" wrapText="1" readingOrder="1"/>
      <protection locked="0"/>
    </xf>
    <xf numFmtId="0" fontId="6" fillId="2" borderId="1" xfId="2" applyFont="1" applyFill="1" applyBorder="1" applyAlignment="1">
      <alignment horizontal="center" vertical="center" wrapText="1" readingOrder="1"/>
    </xf>
    <xf numFmtId="3" fontId="13" fillId="2" borderId="1" xfId="1" applyNumberFormat="1" applyFont="1" applyFill="1" applyBorder="1" applyAlignment="1">
      <alignment horizontal="center" vertical="center" wrapText="1" readingOrder="1"/>
    </xf>
    <xf numFmtId="0" fontId="2" fillId="2" borderId="3" xfId="1" applyFont="1" applyFill="1" applyBorder="1" applyAlignment="1">
      <alignment vertical="center" wrapText="1" readingOrder="1"/>
    </xf>
    <xf numFmtId="0" fontId="2" fillId="2" borderId="3" xfId="1" applyFont="1" applyFill="1" applyBorder="1" applyAlignment="1">
      <alignment horizontal="center" vertical="center" wrapText="1" readingOrder="1"/>
    </xf>
    <xf numFmtId="3" fontId="13" fillId="2" borderId="3" xfId="1" applyNumberFormat="1" applyFont="1" applyFill="1" applyBorder="1" applyAlignment="1">
      <alignment horizontal="center" vertical="center" wrapText="1" readingOrder="1"/>
    </xf>
    <xf numFmtId="0" fontId="6" fillId="2" borderId="3" xfId="2" applyFont="1" applyFill="1" applyBorder="1" applyAlignment="1">
      <alignment horizontal="center" vertical="center" wrapText="1" readingOrder="1"/>
    </xf>
    <xf numFmtId="166" fontId="7" fillId="2" borderId="3" xfId="1" applyNumberFormat="1" applyFont="1" applyFill="1" applyBorder="1" applyAlignment="1" applyProtection="1">
      <alignment horizontal="right" vertical="center" wrapText="1" readingOrder="1"/>
      <protection locked="0"/>
    </xf>
    <xf numFmtId="0" fontId="15" fillId="0" borderId="0" xfId="0" applyFont="1"/>
    <xf numFmtId="9" fontId="16" fillId="2" borderId="4" xfId="8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right" vertical="center" wrapText="1" readingOrder="1"/>
    </xf>
    <xf numFmtId="0" fontId="2" fillId="0" borderId="1" xfId="1" applyFont="1" applyBorder="1" applyAlignment="1">
      <alignment horizontal="right" vertical="center" wrapText="1" readingOrder="1"/>
    </xf>
    <xf numFmtId="0" fontId="6" fillId="0" borderId="1" xfId="1" applyFont="1" applyBorder="1" applyAlignment="1">
      <alignment horizontal="right" vertical="center" wrapText="1" readingOrder="1"/>
    </xf>
    <xf numFmtId="0" fontId="12" fillId="0" borderId="1" xfId="9" applyFont="1" applyBorder="1" applyAlignment="1">
      <alignment horizontal="right" vertical="center" wrapText="1"/>
    </xf>
    <xf numFmtId="0" fontId="2" fillId="2" borderId="3" xfId="1" applyFont="1" applyFill="1" applyBorder="1" applyAlignment="1">
      <alignment horizontal="right" vertical="center" wrapText="1" readingOrder="1"/>
    </xf>
    <xf numFmtId="166" fontId="7" fillId="2" borderId="5" xfId="1" applyNumberFormat="1" applyFont="1" applyFill="1" applyBorder="1" applyAlignment="1" applyProtection="1">
      <alignment horizontal="right" vertical="center" wrapText="1" readingOrder="1"/>
      <protection locked="0"/>
    </xf>
    <xf numFmtId="166" fontId="7" fillId="2" borderId="2" xfId="1" applyNumberFormat="1" applyFont="1" applyFill="1" applyBorder="1" applyAlignment="1" applyProtection="1">
      <alignment horizontal="right" vertical="center" wrapText="1" readingOrder="1"/>
      <protection locked="0"/>
    </xf>
    <xf numFmtId="166" fontId="14" fillId="2" borderId="6" xfId="1" applyNumberFormat="1" applyFont="1" applyFill="1" applyBorder="1" applyAlignment="1" applyProtection="1">
      <alignment horizontal="center" vertical="center" wrapText="1" readingOrder="1"/>
      <protection locked="0"/>
    </xf>
    <xf numFmtId="166" fontId="14" fillId="2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6" fillId="2" borderId="1" xfId="1" applyFont="1" applyFill="1" applyBorder="1" applyAlignment="1">
      <alignment vertical="center" wrapText="1" readingOrder="1"/>
    </xf>
    <xf numFmtId="0" fontId="6" fillId="2" borderId="1" xfId="1" applyFont="1" applyFill="1" applyBorder="1" applyAlignment="1">
      <alignment horizontal="center" vertical="center" wrapText="1" readingOrder="1"/>
    </xf>
    <xf numFmtId="0" fontId="12" fillId="2" borderId="1" xfId="9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 readingOrder="1"/>
    </xf>
    <xf numFmtId="10" fontId="7" fillId="2" borderId="1" xfId="1" applyNumberFormat="1" applyFont="1" applyFill="1" applyBorder="1" applyAlignment="1" applyProtection="1">
      <alignment horizontal="right" vertical="center" wrapText="1" readingOrder="1"/>
      <protection locked="0"/>
    </xf>
    <xf numFmtId="10" fontId="7" fillId="2" borderId="3" xfId="1" applyNumberFormat="1" applyFont="1" applyFill="1" applyBorder="1" applyAlignment="1" applyProtection="1">
      <alignment horizontal="right" vertical="center" wrapText="1" readingOrder="1"/>
      <protection locked="0"/>
    </xf>
    <xf numFmtId="0" fontId="6" fillId="2" borderId="10" xfId="2" applyFont="1" applyFill="1" applyBorder="1" applyAlignment="1">
      <alignment horizontal="center" vertical="center" wrapText="1" readingOrder="1"/>
    </xf>
    <xf numFmtId="0" fontId="6" fillId="2" borderId="12" xfId="2" applyFont="1" applyFill="1" applyBorder="1" applyAlignment="1">
      <alignment horizontal="center" vertical="center" wrapText="1" readingOrder="1"/>
    </xf>
    <xf numFmtId="0" fontId="2" fillId="2" borderId="14" xfId="1" applyFont="1" applyFill="1" applyBorder="1" applyAlignment="1">
      <alignment horizontal="left" vertical="center" wrapText="1" readingOrder="1"/>
    </xf>
    <xf numFmtId="0" fontId="2" fillId="2" borderId="14" xfId="1" applyFont="1" applyFill="1" applyBorder="1" applyAlignment="1">
      <alignment horizontal="center" vertical="center" wrapText="1" readingOrder="1"/>
    </xf>
    <xf numFmtId="0" fontId="2" fillId="2" borderId="14" xfId="1" applyFont="1" applyFill="1" applyBorder="1" applyAlignment="1">
      <alignment horizontal="right" vertical="center" wrapText="1" readingOrder="1"/>
    </xf>
    <xf numFmtId="3" fontId="13" fillId="2" borderId="15" xfId="1" applyNumberFormat="1" applyFont="1" applyFill="1" applyBorder="1" applyAlignment="1">
      <alignment horizontal="center" vertical="center" wrapText="1" readingOrder="1"/>
    </xf>
    <xf numFmtId="0" fontId="6" fillId="2" borderId="16" xfId="2" applyFont="1" applyFill="1" applyBorder="1" applyAlignment="1">
      <alignment horizontal="center" vertical="center" wrapText="1" readingOrder="1"/>
    </xf>
    <xf numFmtId="0" fontId="6" fillId="2" borderId="9" xfId="2" applyFont="1" applyFill="1" applyBorder="1" applyAlignment="1">
      <alignment horizontal="center" vertical="center" wrapText="1" readingOrder="1"/>
    </xf>
    <xf numFmtId="166" fontId="7" fillId="2" borderId="10" xfId="1" applyNumberFormat="1" applyFont="1" applyFill="1" applyBorder="1" applyAlignment="1" applyProtection="1">
      <alignment horizontal="right" vertical="center" wrapText="1" readingOrder="1"/>
      <protection locked="0"/>
    </xf>
    <xf numFmtId="0" fontId="6" fillId="2" borderId="11" xfId="2" applyFont="1" applyFill="1" applyBorder="1" applyAlignment="1">
      <alignment horizontal="center" vertical="center" wrapText="1" readingOrder="1"/>
    </xf>
    <xf numFmtId="0" fontId="6" fillId="2" borderId="13" xfId="2" applyFont="1" applyFill="1" applyBorder="1" applyAlignment="1">
      <alignment horizontal="center" vertical="center" wrapText="1" readingOrder="1"/>
    </xf>
    <xf numFmtId="0" fontId="6" fillId="2" borderId="14" xfId="2" applyFont="1" applyFill="1" applyBorder="1" applyAlignment="1">
      <alignment horizontal="center" vertical="center" wrapText="1" readingOrder="1"/>
    </xf>
    <xf numFmtId="166" fontId="14" fillId="2" borderId="17" xfId="1" applyNumberFormat="1" applyFont="1" applyFill="1" applyBorder="1" applyAlignment="1" applyProtection="1">
      <alignment horizontal="center" vertical="center" wrapText="1" readingOrder="1"/>
      <protection locked="0"/>
    </xf>
    <xf numFmtId="10" fontId="7" fillId="2" borderId="14" xfId="1" applyNumberFormat="1" applyFont="1" applyFill="1" applyBorder="1" applyAlignment="1" applyProtection="1">
      <alignment horizontal="right" vertical="center" wrapText="1" readingOrder="1"/>
      <protection locked="0"/>
    </xf>
    <xf numFmtId="166" fontId="7" fillId="2" borderId="14" xfId="1" applyNumberFormat="1" applyFont="1" applyFill="1" applyBorder="1" applyAlignment="1" applyProtection="1">
      <alignment horizontal="right" vertical="center" wrapText="1" readingOrder="1"/>
      <protection locked="0"/>
    </xf>
    <xf numFmtId="166" fontId="7" fillId="2" borderId="18" xfId="1" applyNumberFormat="1" applyFont="1" applyFill="1" applyBorder="1" applyAlignment="1" applyProtection="1">
      <alignment horizontal="right" vertical="center" wrapText="1" readingOrder="1"/>
      <protection locked="0"/>
    </xf>
    <xf numFmtId="1" fontId="4" fillId="3" borderId="19" xfId="3" applyNumberFormat="1" applyFont="1" applyFill="1" applyBorder="1" applyAlignment="1">
      <alignment horizontal="center" vertical="center" wrapText="1" readingOrder="1"/>
    </xf>
    <xf numFmtId="1" fontId="4" fillId="3" borderId="20" xfId="3" applyNumberFormat="1" applyFont="1" applyFill="1" applyBorder="1" applyAlignment="1">
      <alignment horizontal="center" vertical="center" wrapText="1" readingOrder="1"/>
    </xf>
    <xf numFmtId="0" fontId="4" fillId="3" borderId="20" xfId="3" applyFont="1" applyFill="1" applyBorder="1" applyAlignment="1">
      <alignment horizontal="center" vertical="center" wrapText="1" readingOrder="1"/>
    </xf>
    <xf numFmtId="1" fontId="4" fillId="3" borderId="21" xfId="3" applyNumberFormat="1" applyFont="1" applyFill="1" applyBorder="1" applyAlignment="1">
      <alignment horizontal="center" vertical="center" wrapText="1" readingOrder="1"/>
    </xf>
    <xf numFmtId="1" fontId="4" fillId="5" borderId="19" xfId="3" applyNumberFormat="1" applyFont="1" applyFill="1" applyBorder="1" applyAlignment="1">
      <alignment horizontal="center" vertical="center" wrapText="1" readingOrder="1"/>
    </xf>
    <xf numFmtId="1" fontId="4" fillId="5" borderId="20" xfId="3" applyNumberFormat="1" applyFont="1" applyFill="1" applyBorder="1" applyAlignment="1">
      <alignment horizontal="center" vertical="center" wrapText="1" readingOrder="1"/>
    </xf>
    <xf numFmtId="1" fontId="4" fillId="5" borderId="22" xfId="6" applyNumberFormat="1" applyFont="1" applyFill="1" applyBorder="1" applyAlignment="1">
      <alignment horizontal="center" vertical="center" wrapText="1" readingOrder="1"/>
    </xf>
    <xf numFmtId="1" fontId="4" fillId="5" borderId="23" xfId="6" applyNumberFormat="1" applyFont="1" applyFill="1" applyBorder="1" applyAlignment="1">
      <alignment horizontal="center" vertical="center" wrapText="1" readingOrder="1"/>
    </xf>
    <xf numFmtId="1" fontId="4" fillId="5" borderId="20" xfId="6" applyNumberFormat="1" applyFont="1" applyFill="1" applyBorder="1" applyAlignment="1">
      <alignment horizontal="center" vertical="center" wrapText="1" readingOrder="1"/>
    </xf>
    <xf numFmtId="1" fontId="13" fillId="5" borderId="20" xfId="6" applyNumberFormat="1" applyFont="1" applyFill="1" applyBorder="1" applyAlignment="1">
      <alignment horizontal="center" vertical="center" wrapText="1" readingOrder="1"/>
    </xf>
    <xf numFmtId="1" fontId="4" fillId="5" borderId="24" xfId="6" applyNumberFormat="1" applyFont="1" applyFill="1" applyBorder="1" applyAlignment="1">
      <alignment horizontal="center" vertical="center" wrapText="1" readingOrder="1"/>
    </xf>
    <xf numFmtId="166" fontId="7" fillId="2" borderId="29" xfId="1" applyNumberFormat="1" applyFont="1" applyFill="1" applyBorder="1" applyAlignment="1" applyProtection="1">
      <alignment horizontal="right" vertical="center" wrapText="1" readingOrder="1"/>
      <protection locked="0"/>
    </xf>
    <xf numFmtId="0" fontId="7" fillId="2" borderId="9" xfId="1" applyFont="1" applyFill="1" applyBorder="1" applyAlignment="1">
      <alignment horizontal="left" vertical="center" wrapText="1" readingOrder="1"/>
    </xf>
    <xf numFmtId="0" fontId="7" fillId="2" borderId="11" xfId="1" applyFont="1" applyFill="1" applyBorder="1" applyAlignment="1">
      <alignment horizontal="left" vertical="center" wrapText="1" readingOrder="1"/>
    </xf>
    <xf numFmtId="0" fontId="7" fillId="2" borderId="13" xfId="1" applyFont="1" applyFill="1" applyBorder="1" applyAlignment="1">
      <alignment horizontal="left" vertical="center" wrapText="1" readingOrder="1"/>
    </xf>
    <xf numFmtId="1" fontId="4" fillId="3" borderId="8" xfId="3" applyNumberFormat="1" applyFont="1" applyFill="1" applyBorder="1" applyAlignment="1">
      <alignment horizontal="center" vertical="center" wrapText="1" readingOrder="1"/>
    </xf>
    <xf numFmtId="0" fontId="7" fillId="2" borderId="30" xfId="1" applyFont="1" applyFill="1" applyBorder="1" applyAlignment="1">
      <alignment horizontal="center" vertical="center" wrapText="1" readingOrder="1"/>
    </xf>
    <xf numFmtId="0" fontId="7" fillId="2" borderId="31" xfId="1" applyFont="1" applyFill="1" applyBorder="1" applyAlignment="1">
      <alignment horizontal="center" vertical="center" wrapText="1" readingOrder="1"/>
    </xf>
    <xf numFmtId="0" fontId="7" fillId="2" borderId="32" xfId="1" applyFont="1" applyFill="1" applyBorder="1" applyAlignment="1">
      <alignment horizontal="center" vertical="center" wrapText="1" readingOrder="1"/>
    </xf>
    <xf numFmtId="0" fontId="18" fillId="0" borderId="0" xfId="0" applyFont="1" applyAlignment="1">
      <alignment horizontal="center" vertical="center"/>
    </xf>
    <xf numFmtId="164" fontId="3" fillId="5" borderId="25" xfId="1" applyNumberFormat="1" applyFont="1" applyFill="1" applyBorder="1" applyAlignment="1">
      <alignment horizontal="center" vertical="center" wrapText="1" readingOrder="1"/>
    </xf>
    <xf numFmtId="164" fontId="3" fillId="5" borderId="26" xfId="1" applyNumberFormat="1" applyFont="1" applyFill="1" applyBorder="1" applyAlignment="1">
      <alignment horizontal="center" vertical="center" wrapText="1" readingOrder="1"/>
    </xf>
    <xf numFmtId="164" fontId="3" fillId="5" borderId="27" xfId="1" applyNumberFormat="1" applyFont="1" applyFill="1" applyBorder="1" applyAlignment="1">
      <alignment horizontal="center" vertical="center" wrapText="1" readingOrder="1"/>
    </xf>
    <xf numFmtId="0" fontId="3" fillId="3" borderId="25" xfId="1" applyFont="1" applyFill="1" applyBorder="1" applyAlignment="1">
      <alignment horizontal="center" vertical="center" wrapText="1" readingOrder="1"/>
    </xf>
    <xf numFmtId="0" fontId="3" fillId="3" borderId="27" xfId="1" applyFont="1" applyFill="1" applyBorder="1" applyAlignment="1">
      <alignment horizontal="center" vertical="center" wrapText="1" readingOrder="1"/>
    </xf>
    <xf numFmtId="167" fontId="17" fillId="4" borderId="28" xfId="7" applyNumberFormat="1" applyFont="1" applyFill="1" applyBorder="1" applyAlignment="1">
      <alignment horizontal="left" vertical="center" wrapText="1"/>
    </xf>
    <xf numFmtId="167" fontId="17" fillId="4" borderId="24" xfId="7" applyNumberFormat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center" vertical="center" wrapText="1" readingOrder="1"/>
    </xf>
  </cellXfs>
  <cellStyles count="10">
    <cellStyle name="Normal" xfId="0" builtinId="0"/>
    <cellStyle name="Normal 2" xfId="2" xr:uid="{00000000-0005-0000-0000-000001000000}"/>
    <cellStyle name="Normal 3" xfId="1" xr:uid="{00000000-0005-0000-0000-000002000000}"/>
    <cellStyle name="Normal 3 2" xfId="3" xr:uid="{00000000-0005-0000-0000-000003000000}"/>
    <cellStyle name="Normal 3 2 2" xfId="6" xr:uid="{00000000-0005-0000-0000-000004000000}"/>
    <cellStyle name="Normal 4" xfId="4" xr:uid="{00000000-0005-0000-0000-000005000000}"/>
    <cellStyle name="Normal 4 2" xfId="9" xr:uid="{00000000-0005-0000-0000-000006000000}"/>
    <cellStyle name="Normal 6" xfId="7" xr:uid="{00000000-0005-0000-0000-000007000000}"/>
    <cellStyle name="Normal 9" xfId="5" xr:uid="{00000000-0005-0000-0000-000008000000}"/>
    <cellStyle name="Pourcentage 2 2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</xdr:colOff>
      <xdr:row>0</xdr:row>
      <xdr:rowOff>214312</xdr:rowOff>
    </xdr:from>
    <xdr:to>
      <xdr:col>1</xdr:col>
      <xdr:colOff>1680684</xdr:colOff>
      <xdr:row>2</xdr:row>
      <xdr:rowOff>166687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7D480FE-2A17-497D-B109-178E4D274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214312"/>
          <a:ext cx="2180747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</xdr:colOff>
      <xdr:row>0</xdr:row>
      <xdr:rowOff>214312</xdr:rowOff>
    </xdr:from>
    <xdr:to>
      <xdr:col>1</xdr:col>
      <xdr:colOff>1680684</xdr:colOff>
      <xdr:row>2</xdr:row>
      <xdr:rowOff>166687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02E205C-A487-44DD-B52C-49D9059E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214312"/>
          <a:ext cx="2180747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</xdr:colOff>
      <xdr:row>0</xdr:row>
      <xdr:rowOff>214312</xdr:rowOff>
    </xdr:from>
    <xdr:to>
      <xdr:col>1</xdr:col>
      <xdr:colOff>1680684</xdr:colOff>
      <xdr:row>2</xdr:row>
      <xdr:rowOff>166687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397138-F84A-40EE-9674-57307737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" y="214312"/>
          <a:ext cx="2180747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8FDE4-5B2A-4647-8A8C-E64DBBB62214}">
  <sheetPr>
    <pageSetUpPr fitToPage="1"/>
  </sheetPr>
  <dimension ref="A1:Q146"/>
  <sheetViews>
    <sheetView zoomScale="80" zoomScaleNormal="80" workbookViewId="0">
      <pane ySplit="5" topLeftCell="A6" activePane="bottomLeft" state="frozen"/>
      <selection pane="bottomLeft" activeCell="F4" sqref="F4:G4"/>
    </sheetView>
  </sheetViews>
  <sheetFormatPr baseColWidth="10" defaultColWidth="11.42578125" defaultRowHeight="15" x14ac:dyDescent="0.25"/>
  <cols>
    <col min="1" max="1" width="8.5703125" style="1" customWidth="1"/>
    <col min="2" max="2" width="28.28515625" style="1" customWidth="1"/>
    <col min="3" max="3" width="52.85546875" style="6" customWidth="1"/>
    <col min="4" max="4" width="21.7109375" style="1" customWidth="1"/>
    <col min="5" max="5" width="15.140625" style="1" customWidth="1"/>
    <col min="6" max="6" width="8.7109375" style="6" customWidth="1"/>
    <col min="7" max="7" width="8.7109375" style="12" customWidth="1"/>
    <col min="8" max="8" width="10.28515625" style="1" customWidth="1"/>
    <col min="9" max="9" width="39.42578125" style="1" customWidth="1"/>
    <col min="10" max="10" width="19.28515625" style="1" customWidth="1"/>
    <col min="11" max="11" width="12.5703125" style="1" customWidth="1"/>
    <col min="12" max="12" width="20.5703125" style="1" customWidth="1"/>
    <col min="13" max="13" width="26" style="4" customWidth="1"/>
    <col min="14" max="14" width="17" style="1" customWidth="1"/>
    <col min="15" max="15" width="12.7109375" style="1" customWidth="1"/>
    <col min="16" max="16" width="19.5703125" style="1" customWidth="1"/>
    <col min="17" max="17" width="17.85546875" style="1" customWidth="1"/>
    <col min="18" max="16384" width="11.42578125" style="1"/>
  </cols>
  <sheetData>
    <row r="1" spans="1:17" ht="34.5" customHeight="1" x14ac:dyDescent="0.25">
      <c r="A1" s="82" t="s">
        <v>90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34.5" customHeight="1" x14ac:dyDescent="0.25">
      <c r="A2" s="82" t="s">
        <v>92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25.5" customHeight="1" thickBot="1" x14ac:dyDescent="0.3"/>
    <row r="4" spans="1:17" ht="53.25" customHeight="1" thickBot="1" x14ac:dyDescent="0.3">
      <c r="A4" s="5"/>
      <c r="B4" s="8"/>
      <c r="C4" s="1"/>
      <c r="D4" s="13"/>
      <c r="E4" s="13"/>
      <c r="F4" s="86" t="s">
        <v>31</v>
      </c>
      <c r="G4" s="87"/>
      <c r="H4" s="9"/>
      <c r="I4" s="83" t="s">
        <v>85</v>
      </c>
      <c r="J4" s="84"/>
      <c r="K4" s="84"/>
      <c r="L4" s="84"/>
      <c r="M4" s="84"/>
      <c r="N4" s="84"/>
      <c r="O4" s="84"/>
      <c r="P4" s="84"/>
      <c r="Q4" s="85"/>
    </row>
    <row r="5" spans="1:17" ht="94.5" customHeight="1" thickTop="1" thickBot="1" x14ac:dyDescent="0.3">
      <c r="A5" s="78" t="s">
        <v>0</v>
      </c>
      <c r="B5" s="63" t="s">
        <v>1</v>
      </c>
      <c r="C5" s="64" t="s">
        <v>2</v>
      </c>
      <c r="D5" s="64" t="s">
        <v>84</v>
      </c>
      <c r="E5" s="64" t="s">
        <v>29</v>
      </c>
      <c r="F5" s="64">
        <v>86</v>
      </c>
      <c r="G5" s="65" t="s">
        <v>26</v>
      </c>
      <c r="H5" s="66" t="s">
        <v>3</v>
      </c>
      <c r="I5" s="67" t="s">
        <v>78</v>
      </c>
      <c r="J5" s="68" t="s">
        <v>4</v>
      </c>
      <c r="K5" s="68" t="s">
        <v>32</v>
      </c>
      <c r="L5" s="68" t="s">
        <v>79</v>
      </c>
      <c r="M5" s="69" t="s">
        <v>80</v>
      </c>
      <c r="N5" s="70" t="s">
        <v>81</v>
      </c>
      <c r="O5" s="71" t="s">
        <v>77</v>
      </c>
      <c r="P5" s="72" t="s">
        <v>82</v>
      </c>
      <c r="Q5" s="73" t="s">
        <v>83</v>
      </c>
    </row>
    <row r="6" spans="1:17" s="7" customFormat="1" ht="30.75" customHeight="1" thickTop="1" x14ac:dyDescent="0.25">
      <c r="A6" s="79">
        <v>1</v>
      </c>
      <c r="B6" s="75" t="s">
        <v>17</v>
      </c>
      <c r="C6" s="25" t="s">
        <v>18</v>
      </c>
      <c r="D6" s="26" t="s">
        <v>30</v>
      </c>
      <c r="E6" s="26">
        <v>33</v>
      </c>
      <c r="F6" s="36">
        <v>12</v>
      </c>
      <c r="G6" s="27">
        <f t="shared" ref="G6:G37" si="0">SUM(F6:F6)</f>
        <v>12</v>
      </c>
      <c r="H6" s="47" t="s">
        <v>5</v>
      </c>
      <c r="I6" s="54"/>
      <c r="J6" s="28"/>
      <c r="K6" s="28"/>
      <c r="L6" s="28"/>
      <c r="M6" s="39"/>
      <c r="N6" s="37">
        <f t="shared" ref="N6:N37" si="1">G6*M6</f>
        <v>0</v>
      </c>
      <c r="O6" s="46">
        <v>0.2</v>
      </c>
      <c r="P6" s="29"/>
      <c r="Q6" s="55">
        <f>N6*(1+O6)</f>
        <v>0</v>
      </c>
    </row>
    <row r="7" spans="1:17" s="7" customFormat="1" ht="30.75" customHeight="1" x14ac:dyDescent="0.25">
      <c r="A7" s="80">
        <v>2</v>
      </c>
      <c r="B7" s="76" t="s">
        <v>17</v>
      </c>
      <c r="C7" s="41" t="s">
        <v>18</v>
      </c>
      <c r="D7" s="42" t="s">
        <v>33</v>
      </c>
      <c r="E7" s="16">
        <v>2000</v>
      </c>
      <c r="F7" s="32">
        <v>2</v>
      </c>
      <c r="G7" s="24">
        <f t="shared" si="0"/>
        <v>2</v>
      </c>
      <c r="H7" s="48" t="s">
        <v>5</v>
      </c>
      <c r="I7" s="56"/>
      <c r="J7" s="23"/>
      <c r="K7" s="23"/>
      <c r="L7" s="23"/>
      <c r="M7" s="40"/>
      <c r="N7" s="38">
        <f t="shared" si="1"/>
        <v>0</v>
      </c>
      <c r="O7" s="46">
        <v>0.2</v>
      </c>
      <c r="P7" s="22"/>
      <c r="Q7" s="55">
        <f t="shared" ref="Q7:Q63" si="2">N7*(1+O7)</f>
        <v>0</v>
      </c>
    </row>
    <row r="8" spans="1:17" s="7" customFormat="1" ht="30.75" customHeight="1" x14ac:dyDescent="0.25">
      <c r="A8" s="80">
        <v>3</v>
      </c>
      <c r="B8" s="76" t="s">
        <v>17</v>
      </c>
      <c r="C8" s="15" t="s">
        <v>19</v>
      </c>
      <c r="D8" s="16" t="s">
        <v>37</v>
      </c>
      <c r="E8" s="16">
        <v>33</v>
      </c>
      <c r="F8" s="32">
        <v>48</v>
      </c>
      <c r="G8" s="24">
        <f t="shared" si="0"/>
        <v>48</v>
      </c>
      <c r="H8" s="48" t="s">
        <v>5</v>
      </c>
      <c r="I8" s="56"/>
      <c r="J8" s="23"/>
      <c r="K8" s="23"/>
      <c r="L8" s="23"/>
      <c r="M8" s="40"/>
      <c r="N8" s="38">
        <f t="shared" si="1"/>
        <v>0</v>
      </c>
      <c r="O8" s="46">
        <v>0.2</v>
      </c>
      <c r="P8" s="22"/>
      <c r="Q8" s="55">
        <f t="shared" si="2"/>
        <v>0</v>
      </c>
    </row>
    <row r="9" spans="1:17" s="7" customFormat="1" ht="30.75" customHeight="1" x14ac:dyDescent="0.25">
      <c r="A9" s="79">
        <v>4</v>
      </c>
      <c r="B9" s="76" t="s">
        <v>17</v>
      </c>
      <c r="C9" s="15" t="s">
        <v>39</v>
      </c>
      <c r="D9" s="44" t="s">
        <v>40</v>
      </c>
      <c r="E9" s="16">
        <v>100</v>
      </c>
      <c r="F9" s="32">
        <v>132</v>
      </c>
      <c r="G9" s="24">
        <f t="shared" si="0"/>
        <v>132</v>
      </c>
      <c r="H9" s="48" t="s">
        <v>5</v>
      </c>
      <c r="I9" s="56"/>
      <c r="J9" s="23"/>
      <c r="K9" s="23"/>
      <c r="L9" s="23"/>
      <c r="M9" s="40"/>
      <c r="N9" s="38">
        <f t="shared" si="1"/>
        <v>0</v>
      </c>
      <c r="O9" s="46">
        <v>0.2</v>
      </c>
      <c r="P9" s="22"/>
      <c r="Q9" s="55">
        <f t="shared" si="2"/>
        <v>0</v>
      </c>
    </row>
    <row r="10" spans="1:17" s="7" customFormat="1" ht="30.75" customHeight="1" x14ac:dyDescent="0.25">
      <c r="A10" s="80">
        <v>5</v>
      </c>
      <c r="B10" s="76" t="s">
        <v>17</v>
      </c>
      <c r="C10" s="15" t="s">
        <v>20</v>
      </c>
      <c r="D10" s="16" t="s">
        <v>37</v>
      </c>
      <c r="E10" s="16">
        <v>33</v>
      </c>
      <c r="F10" s="32">
        <v>48</v>
      </c>
      <c r="G10" s="24">
        <f t="shared" si="0"/>
        <v>48</v>
      </c>
      <c r="H10" s="48" t="s">
        <v>5</v>
      </c>
      <c r="I10" s="56"/>
      <c r="J10" s="23"/>
      <c r="K10" s="23"/>
      <c r="L10" s="23"/>
      <c r="M10" s="40"/>
      <c r="N10" s="38">
        <f t="shared" si="1"/>
        <v>0</v>
      </c>
      <c r="O10" s="46">
        <v>0.2</v>
      </c>
      <c r="P10" s="22"/>
      <c r="Q10" s="55">
        <f t="shared" si="2"/>
        <v>0</v>
      </c>
    </row>
    <row r="11" spans="1:17" s="7" customFormat="1" ht="30.75" customHeight="1" x14ac:dyDescent="0.25">
      <c r="A11" s="80">
        <v>6</v>
      </c>
      <c r="B11" s="76" t="s">
        <v>36</v>
      </c>
      <c r="C11" s="19" t="s">
        <v>52</v>
      </c>
      <c r="D11" s="43" t="s">
        <v>37</v>
      </c>
      <c r="E11" s="20">
        <v>20</v>
      </c>
      <c r="F11" s="35">
        <v>168</v>
      </c>
      <c r="G11" s="24">
        <f t="shared" si="0"/>
        <v>168</v>
      </c>
      <c r="H11" s="48" t="s">
        <v>5</v>
      </c>
      <c r="I11" s="56"/>
      <c r="J11" s="23"/>
      <c r="K11" s="23"/>
      <c r="L11" s="23"/>
      <c r="M11" s="40"/>
      <c r="N11" s="38">
        <f t="shared" si="1"/>
        <v>0</v>
      </c>
      <c r="O11" s="45">
        <v>5.5E-2</v>
      </c>
      <c r="P11" s="22"/>
      <c r="Q11" s="55">
        <f t="shared" si="2"/>
        <v>0</v>
      </c>
    </row>
    <row r="12" spans="1:17" s="7" customFormat="1" ht="30.75" customHeight="1" x14ac:dyDescent="0.25">
      <c r="A12" s="79">
        <v>7</v>
      </c>
      <c r="B12" s="76" t="s">
        <v>36</v>
      </c>
      <c r="C12" s="19" t="s">
        <v>53</v>
      </c>
      <c r="D12" s="43" t="s">
        <v>37</v>
      </c>
      <c r="E12" s="20">
        <v>20</v>
      </c>
      <c r="F12" s="35">
        <v>70</v>
      </c>
      <c r="G12" s="24">
        <f t="shared" si="0"/>
        <v>70</v>
      </c>
      <c r="H12" s="48" t="s">
        <v>5</v>
      </c>
      <c r="I12" s="56"/>
      <c r="J12" s="23"/>
      <c r="K12" s="23"/>
      <c r="L12" s="23"/>
      <c r="M12" s="40"/>
      <c r="N12" s="38">
        <f t="shared" si="1"/>
        <v>0</v>
      </c>
      <c r="O12" s="45">
        <v>5.5E-2</v>
      </c>
      <c r="P12" s="22"/>
      <c r="Q12" s="55">
        <f t="shared" si="2"/>
        <v>0</v>
      </c>
    </row>
    <row r="13" spans="1:17" s="7" customFormat="1" ht="30.75" customHeight="1" x14ac:dyDescent="0.25">
      <c r="A13" s="80">
        <v>8</v>
      </c>
      <c r="B13" s="76" t="s">
        <v>36</v>
      </c>
      <c r="C13" s="19" t="s">
        <v>54</v>
      </c>
      <c r="D13" s="43" t="s">
        <v>37</v>
      </c>
      <c r="E13" s="20">
        <v>20</v>
      </c>
      <c r="F13" s="35">
        <v>100</v>
      </c>
      <c r="G13" s="24">
        <f t="shared" si="0"/>
        <v>100</v>
      </c>
      <c r="H13" s="48" t="s">
        <v>5</v>
      </c>
      <c r="I13" s="56"/>
      <c r="J13" s="23"/>
      <c r="K13" s="23"/>
      <c r="L13" s="23"/>
      <c r="M13" s="40"/>
      <c r="N13" s="38">
        <f t="shared" si="1"/>
        <v>0</v>
      </c>
      <c r="O13" s="45">
        <v>0.2</v>
      </c>
      <c r="P13" s="22"/>
      <c r="Q13" s="55">
        <f t="shared" si="2"/>
        <v>0</v>
      </c>
    </row>
    <row r="14" spans="1:17" s="7" customFormat="1" ht="30.75" customHeight="1" x14ac:dyDescent="0.25">
      <c r="A14" s="80">
        <v>9</v>
      </c>
      <c r="B14" s="76" t="s">
        <v>36</v>
      </c>
      <c r="C14" s="19" t="s">
        <v>55</v>
      </c>
      <c r="D14" s="43" t="s">
        <v>37</v>
      </c>
      <c r="E14" s="20">
        <v>20</v>
      </c>
      <c r="F14" s="35">
        <v>50</v>
      </c>
      <c r="G14" s="24">
        <f t="shared" si="0"/>
        <v>50</v>
      </c>
      <c r="H14" s="48" t="s">
        <v>5</v>
      </c>
      <c r="I14" s="56"/>
      <c r="J14" s="23"/>
      <c r="K14" s="23"/>
      <c r="L14" s="23"/>
      <c r="M14" s="40"/>
      <c r="N14" s="38">
        <f t="shared" si="1"/>
        <v>0</v>
      </c>
      <c r="O14" s="45">
        <v>0.2</v>
      </c>
      <c r="P14" s="22"/>
      <c r="Q14" s="55">
        <f t="shared" si="2"/>
        <v>0</v>
      </c>
    </row>
    <row r="15" spans="1:17" ht="30.75" customHeight="1" x14ac:dyDescent="0.25">
      <c r="A15" s="79">
        <v>10</v>
      </c>
      <c r="B15" s="76" t="s">
        <v>36</v>
      </c>
      <c r="C15" s="15" t="s">
        <v>86</v>
      </c>
      <c r="D15" s="43" t="s">
        <v>37</v>
      </c>
      <c r="E15" s="16">
        <v>100</v>
      </c>
      <c r="F15" s="32">
        <v>40</v>
      </c>
      <c r="G15" s="24">
        <f t="shared" si="0"/>
        <v>40</v>
      </c>
      <c r="H15" s="48" t="s">
        <v>5</v>
      </c>
      <c r="I15" s="56"/>
      <c r="J15" s="23"/>
      <c r="K15" s="23"/>
      <c r="L15" s="23"/>
      <c r="M15" s="40"/>
      <c r="N15" s="38">
        <f t="shared" si="1"/>
        <v>0</v>
      </c>
      <c r="O15" s="45">
        <v>0.2</v>
      </c>
      <c r="P15" s="22"/>
      <c r="Q15" s="55">
        <f t="shared" si="2"/>
        <v>0</v>
      </c>
    </row>
    <row r="16" spans="1:17" s="7" customFormat="1" ht="30.75" customHeight="1" x14ac:dyDescent="0.25">
      <c r="A16" s="80">
        <v>11</v>
      </c>
      <c r="B16" s="76" t="s">
        <v>36</v>
      </c>
      <c r="C16" s="15" t="s">
        <v>87</v>
      </c>
      <c r="D16" s="43" t="s">
        <v>37</v>
      </c>
      <c r="E16" s="16">
        <v>100</v>
      </c>
      <c r="F16" s="32">
        <v>30</v>
      </c>
      <c r="G16" s="24">
        <f t="shared" si="0"/>
        <v>30</v>
      </c>
      <c r="H16" s="48" t="s">
        <v>5</v>
      </c>
      <c r="I16" s="56"/>
      <c r="J16" s="23"/>
      <c r="K16" s="23"/>
      <c r="L16" s="23"/>
      <c r="M16" s="40"/>
      <c r="N16" s="38">
        <f t="shared" si="1"/>
        <v>0</v>
      </c>
      <c r="O16" s="45">
        <v>0.2</v>
      </c>
      <c r="P16" s="22"/>
      <c r="Q16" s="55">
        <f t="shared" si="2"/>
        <v>0</v>
      </c>
    </row>
    <row r="17" spans="1:17" s="7" customFormat="1" ht="30.75" customHeight="1" x14ac:dyDescent="0.25">
      <c r="A17" s="80">
        <v>12</v>
      </c>
      <c r="B17" s="76" t="s">
        <v>36</v>
      </c>
      <c r="C17" s="17" t="s">
        <v>88</v>
      </c>
      <c r="D17" s="16" t="s">
        <v>37</v>
      </c>
      <c r="E17" s="21">
        <v>100</v>
      </c>
      <c r="F17" s="33">
        <v>1500</v>
      </c>
      <c r="G17" s="24">
        <f t="shared" si="0"/>
        <v>1500</v>
      </c>
      <c r="H17" s="48" t="s">
        <v>5</v>
      </c>
      <c r="I17" s="56"/>
      <c r="J17" s="23"/>
      <c r="K17" s="23"/>
      <c r="L17" s="23"/>
      <c r="M17" s="40"/>
      <c r="N17" s="38">
        <f t="shared" si="1"/>
        <v>0</v>
      </c>
      <c r="O17" s="45">
        <v>0.2</v>
      </c>
      <c r="P17" s="22"/>
      <c r="Q17" s="55">
        <f t="shared" si="2"/>
        <v>0</v>
      </c>
    </row>
    <row r="18" spans="1:17" s="7" customFormat="1" ht="30.75" customHeight="1" x14ac:dyDescent="0.25">
      <c r="A18" s="79">
        <v>13</v>
      </c>
      <c r="B18" s="76" t="s">
        <v>36</v>
      </c>
      <c r="C18" s="17" t="s">
        <v>27</v>
      </c>
      <c r="D18" s="16" t="s">
        <v>37</v>
      </c>
      <c r="E18" s="21">
        <v>100</v>
      </c>
      <c r="F18" s="33">
        <v>72</v>
      </c>
      <c r="G18" s="24">
        <f t="shared" si="0"/>
        <v>72</v>
      </c>
      <c r="H18" s="48" t="s">
        <v>5</v>
      </c>
      <c r="I18" s="56"/>
      <c r="J18" s="23"/>
      <c r="K18" s="23"/>
      <c r="L18" s="23"/>
      <c r="M18" s="40"/>
      <c r="N18" s="38">
        <f t="shared" si="1"/>
        <v>0</v>
      </c>
      <c r="O18" s="45">
        <v>0.2</v>
      </c>
      <c r="P18" s="22"/>
      <c r="Q18" s="55">
        <f t="shared" si="2"/>
        <v>0</v>
      </c>
    </row>
    <row r="19" spans="1:17" s="7" customFormat="1" ht="30.75" customHeight="1" x14ac:dyDescent="0.25">
      <c r="A19" s="80">
        <v>14</v>
      </c>
      <c r="B19" s="76" t="s">
        <v>36</v>
      </c>
      <c r="C19" s="17" t="s">
        <v>89</v>
      </c>
      <c r="D19" s="16" t="s">
        <v>37</v>
      </c>
      <c r="E19" s="16">
        <v>100</v>
      </c>
      <c r="F19" s="33">
        <v>66</v>
      </c>
      <c r="G19" s="24">
        <f t="shared" si="0"/>
        <v>66</v>
      </c>
      <c r="H19" s="48" t="s">
        <v>5</v>
      </c>
      <c r="I19" s="56"/>
      <c r="J19" s="23"/>
      <c r="K19" s="23"/>
      <c r="L19" s="23"/>
      <c r="M19" s="40"/>
      <c r="N19" s="38">
        <f t="shared" si="1"/>
        <v>0</v>
      </c>
      <c r="O19" s="45">
        <v>0.2</v>
      </c>
      <c r="P19" s="22"/>
      <c r="Q19" s="55">
        <f t="shared" si="2"/>
        <v>0</v>
      </c>
    </row>
    <row r="20" spans="1:17" s="7" customFormat="1" ht="30.75" customHeight="1" x14ac:dyDescent="0.25">
      <c r="A20" s="80">
        <v>15</v>
      </c>
      <c r="B20" s="76" t="s">
        <v>36</v>
      </c>
      <c r="C20" s="15" t="s">
        <v>38</v>
      </c>
      <c r="D20" s="16" t="s">
        <v>37</v>
      </c>
      <c r="E20" s="16">
        <v>100</v>
      </c>
      <c r="F20" s="32">
        <v>48</v>
      </c>
      <c r="G20" s="24">
        <f t="shared" si="0"/>
        <v>48</v>
      </c>
      <c r="H20" s="48" t="s">
        <v>5</v>
      </c>
      <c r="I20" s="56"/>
      <c r="J20" s="23"/>
      <c r="K20" s="23"/>
      <c r="L20" s="23"/>
      <c r="M20" s="40"/>
      <c r="N20" s="38">
        <f t="shared" si="1"/>
        <v>0</v>
      </c>
      <c r="O20" s="45">
        <v>0.2</v>
      </c>
      <c r="P20" s="22"/>
      <c r="Q20" s="55">
        <f t="shared" si="2"/>
        <v>0</v>
      </c>
    </row>
    <row r="21" spans="1:17" s="7" customFormat="1" ht="30.75" customHeight="1" x14ac:dyDescent="0.25">
      <c r="A21" s="79">
        <v>16</v>
      </c>
      <c r="B21" s="76" t="s">
        <v>36</v>
      </c>
      <c r="C21" s="18" t="s">
        <v>8</v>
      </c>
      <c r="D21" s="16" t="s">
        <v>30</v>
      </c>
      <c r="E21" s="16">
        <v>33</v>
      </c>
      <c r="F21" s="34">
        <v>10000</v>
      </c>
      <c r="G21" s="24">
        <f t="shared" si="0"/>
        <v>10000</v>
      </c>
      <c r="H21" s="48" t="s">
        <v>5</v>
      </c>
      <c r="I21" s="56"/>
      <c r="J21" s="23"/>
      <c r="K21" s="23"/>
      <c r="L21" s="23"/>
      <c r="M21" s="40"/>
      <c r="N21" s="38">
        <f t="shared" si="1"/>
        <v>0</v>
      </c>
      <c r="O21" s="45">
        <v>0.2</v>
      </c>
      <c r="P21" s="22"/>
      <c r="Q21" s="55">
        <f t="shared" si="2"/>
        <v>0</v>
      </c>
    </row>
    <row r="22" spans="1:17" s="7" customFormat="1" ht="30.75" customHeight="1" x14ac:dyDescent="0.25">
      <c r="A22" s="80">
        <v>17</v>
      </c>
      <c r="B22" s="76" t="s">
        <v>36</v>
      </c>
      <c r="C22" s="15" t="s">
        <v>10</v>
      </c>
      <c r="D22" s="16" t="s">
        <v>30</v>
      </c>
      <c r="E22" s="16">
        <v>33</v>
      </c>
      <c r="F22" s="32">
        <v>5136</v>
      </c>
      <c r="G22" s="24">
        <f t="shared" si="0"/>
        <v>5136</v>
      </c>
      <c r="H22" s="48" t="s">
        <v>5</v>
      </c>
      <c r="I22" s="56"/>
      <c r="J22" s="23"/>
      <c r="K22" s="23"/>
      <c r="L22" s="23"/>
      <c r="M22" s="40"/>
      <c r="N22" s="38">
        <f t="shared" si="1"/>
        <v>0</v>
      </c>
      <c r="O22" s="45">
        <v>0.2</v>
      </c>
      <c r="P22" s="22"/>
      <c r="Q22" s="55">
        <f t="shared" si="2"/>
        <v>0</v>
      </c>
    </row>
    <row r="23" spans="1:17" s="7" customFormat="1" ht="30.75" customHeight="1" x14ac:dyDescent="0.25">
      <c r="A23" s="80">
        <v>18</v>
      </c>
      <c r="B23" s="76" t="s">
        <v>36</v>
      </c>
      <c r="C23" s="15" t="s">
        <v>9</v>
      </c>
      <c r="D23" s="16" t="s">
        <v>30</v>
      </c>
      <c r="E23" s="16">
        <v>33</v>
      </c>
      <c r="F23" s="32">
        <v>800</v>
      </c>
      <c r="G23" s="24">
        <f t="shared" si="0"/>
        <v>800</v>
      </c>
      <c r="H23" s="48" t="s">
        <v>5</v>
      </c>
      <c r="I23" s="56"/>
      <c r="J23" s="23"/>
      <c r="K23" s="23"/>
      <c r="L23" s="23"/>
      <c r="M23" s="40"/>
      <c r="N23" s="38">
        <f t="shared" si="1"/>
        <v>0</v>
      </c>
      <c r="O23" s="45">
        <v>0.2</v>
      </c>
      <c r="P23" s="22"/>
      <c r="Q23" s="55">
        <f t="shared" si="2"/>
        <v>0</v>
      </c>
    </row>
    <row r="24" spans="1:17" s="7" customFormat="1" ht="30.75" customHeight="1" x14ac:dyDescent="0.25">
      <c r="A24" s="79">
        <v>19</v>
      </c>
      <c r="B24" s="76" t="s">
        <v>36</v>
      </c>
      <c r="C24" s="14" t="s">
        <v>12</v>
      </c>
      <c r="D24" s="16" t="s">
        <v>30</v>
      </c>
      <c r="E24" s="16">
        <v>33</v>
      </c>
      <c r="F24" s="32">
        <v>1080</v>
      </c>
      <c r="G24" s="24">
        <f t="shared" si="0"/>
        <v>1080</v>
      </c>
      <c r="H24" s="48" t="s">
        <v>5</v>
      </c>
      <c r="I24" s="56"/>
      <c r="J24" s="23"/>
      <c r="K24" s="23"/>
      <c r="L24" s="23"/>
      <c r="M24" s="40"/>
      <c r="N24" s="38">
        <f t="shared" si="1"/>
        <v>0</v>
      </c>
      <c r="O24" s="45">
        <v>0.2</v>
      </c>
      <c r="P24" s="22"/>
      <c r="Q24" s="55">
        <f t="shared" si="2"/>
        <v>0</v>
      </c>
    </row>
    <row r="25" spans="1:17" s="7" customFormat="1" ht="30.75" customHeight="1" x14ac:dyDescent="0.25">
      <c r="A25" s="80">
        <v>20</v>
      </c>
      <c r="B25" s="76" t="s">
        <v>36</v>
      </c>
      <c r="C25" s="14" t="s">
        <v>11</v>
      </c>
      <c r="D25" s="16" t="s">
        <v>30</v>
      </c>
      <c r="E25" s="16">
        <v>33</v>
      </c>
      <c r="F25" s="32">
        <v>48</v>
      </c>
      <c r="G25" s="24">
        <f t="shared" si="0"/>
        <v>48</v>
      </c>
      <c r="H25" s="48" t="s">
        <v>5</v>
      </c>
      <c r="I25" s="56"/>
      <c r="J25" s="23"/>
      <c r="K25" s="23"/>
      <c r="L25" s="23"/>
      <c r="M25" s="40"/>
      <c r="N25" s="38">
        <f t="shared" si="1"/>
        <v>0</v>
      </c>
      <c r="O25" s="45">
        <v>0.2</v>
      </c>
      <c r="P25" s="22"/>
      <c r="Q25" s="55">
        <f t="shared" si="2"/>
        <v>0</v>
      </c>
    </row>
    <row r="26" spans="1:17" s="7" customFormat="1" ht="30.75" customHeight="1" x14ac:dyDescent="0.25">
      <c r="A26" s="80">
        <v>21</v>
      </c>
      <c r="B26" s="76" t="s">
        <v>36</v>
      </c>
      <c r="C26" s="14" t="s">
        <v>16</v>
      </c>
      <c r="D26" s="16" t="s">
        <v>30</v>
      </c>
      <c r="E26" s="16">
        <v>33</v>
      </c>
      <c r="F26" s="32">
        <v>10000</v>
      </c>
      <c r="G26" s="24">
        <f t="shared" si="0"/>
        <v>10000</v>
      </c>
      <c r="H26" s="48" t="s">
        <v>5</v>
      </c>
      <c r="I26" s="56"/>
      <c r="J26" s="23"/>
      <c r="K26" s="23"/>
      <c r="L26" s="23"/>
      <c r="M26" s="40"/>
      <c r="N26" s="38">
        <f t="shared" si="1"/>
        <v>0</v>
      </c>
      <c r="O26" s="45">
        <v>0.2</v>
      </c>
      <c r="P26" s="22"/>
      <c r="Q26" s="55">
        <f t="shared" si="2"/>
        <v>0</v>
      </c>
    </row>
    <row r="27" spans="1:17" s="7" customFormat="1" ht="30.75" customHeight="1" x14ac:dyDescent="0.25">
      <c r="A27" s="79">
        <v>22</v>
      </c>
      <c r="B27" s="76" t="s">
        <v>36</v>
      </c>
      <c r="C27" s="14" t="s">
        <v>14</v>
      </c>
      <c r="D27" s="16" t="s">
        <v>30</v>
      </c>
      <c r="E27" s="16">
        <v>33</v>
      </c>
      <c r="F27" s="32">
        <v>10000</v>
      </c>
      <c r="G27" s="24">
        <f t="shared" si="0"/>
        <v>10000</v>
      </c>
      <c r="H27" s="48" t="s">
        <v>5</v>
      </c>
      <c r="I27" s="56"/>
      <c r="J27" s="23"/>
      <c r="K27" s="23"/>
      <c r="L27" s="23"/>
      <c r="M27" s="40"/>
      <c r="N27" s="38">
        <f t="shared" si="1"/>
        <v>0</v>
      </c>
      <c r="O27" s="45">
        <v>0.2</v>
      </c>
      <c r="P27" s="22"/>
      <c r="Q27" s="55">
        <f t="shared" si="2"/>
        <v>0</v>
      </c>
    </row>
    <row r="28" spans="1:17" s="7" customFormat="1" ht="30.75" customHeight="1" x14ac:dyDescent="0.25">
      <c r="A28" s="80">
        <v>23</v>
      </c>
      <c r="B28" s="76" t="s">
        <v>36</v>
      </c>
      <c r="C28" s="14" t="s">
        <v>59</v>
      </c>
      <c r="D28" s="16" t="s">
        <v>30</v>
      </c>
      <c r="E28" s="16">
        <v>33</v>
      </c>
      <c r="F28" s="32">
        <v>3000</v>
      </c>
      <c r="G28" s="24">
        <f t="shared" si="0"/>
        <v>3000</v>
      </c>
      <c r="H28" s="48" t="s">
        <v>5</v>
      </c>
      <c r="I28" s="56"/>
      <c r="J28" s="23"/>
      <c r="K28" s="23"/>
      <c r="L28" s="23"/>
      <c r="M28" s="40"/>
      <c r="N28" s="38">
        <f t="shared" si="1"/>
        <v>0</v>
      </c>
      <c r="O28" s="45">
        <v>0.2</v>
      </c>
      <c r="P28" s="22"/>
      <c r="Q28" s="55">
        <f t="shared" si="2"/>
        <v>0</v>
      </c>
    </row>
    <row r="29" spans="1:17" s="7" customFormat="1" ht="30.75" customHeight="1" x14ac:dyDescent="0.25">
      <c r="A29" s="80">
        <v>24</v>
      </c>
      <c r="B29" s="76" t="s">
        <v>36</v>
      </c>
      <c r="C29" s="14" t="s">
        <v>57</v>
      </c>
      <c r="D29" s="16" t="s">
        <v>30</v>
      </c>
      <c r="E29" s="16">
        <v>33</v>
      </c>
      <c r="F29" s="32">
        <v>3000</v>
      </c>
      <c r="G29" s="24">
        <f t="shared" si="0"/>
        <v>3000</v>
      </c>
      <c r="H29" s="48" t="s">
        <v>5</v>
      </c>
      <c r="I29" s="56"/>
      <c r="J29" s="23"/>
      <c r="K29" s="23"/>
      <c r="L29" s="23"/>
      <c r="M29" s="40"/>
      <c r="N29" s="38">
        <f t="shared" si="1"/>
        <v>0</v>
      </c>
      <c r="O29" s="45">
        <v>5.5E-2</v>
      </c>
      <c r="P29" s="22"/>
      <c r="Q29" s="55">
        <f t="shared" si="2"/>
        <v>0</v>
      </c>
    </row>
    <row r="30" spans="1:17" s="7" customFormat="1" ht="30.75" customHeight="1" x14ac:dyDescent="0.25">
      <c r="A30" s="79">
        <v>25</v>
      </c>
      <c r="B30" s="76" t="s">
        <v>36</v>
      </c>
      <c r="C30" s="14" t="s">
        <v>15</v>
      </c>
      <c r="D30" s="16" t="s">
        <v>30</v>
      </c>
      <c r="E30" s="16">
        <v>33</v>
      </c>
      <c r="F30" s="32">
        <v>2000</v>
      </c>
      <c r="G30" s="24">
        <f t="shared" si="0"/>
        <v>2000</v>
      </c>
      <c r="H30" s="48" t="s">
        <v>5</v>
      </c>
      <c r="I30" s="56"/>
      <c r="J30" s="23"/>
      <c r="K30" s="23"/>
      <c r="L30" s="23"/>
      <c r="M30" s="40"/>
      <c r="N30" s="38">
        <f t="shared" si="1"/>
        <v>0</v>
      </c>
      <c r="O30" s="45">
        <v>5.5E-2</v>
      </c>
      <c r="P30" s="22"/>
      <c r="Q30" s="55">
        <f t="shared" si="2"/>
        <v>0</v>
      </c>
    </row>
    <row r="31" spans="1:17" s="7" customFormat="1" ht="30.75" customHeight="1" x14ac:dyDescent="0.25">
      <c r="A31" s="80">
        <v>26</v>
      </c>
      <c r="B31" s="76" t="s">
        <v>36</v>
      </c>
      <c r="C31" s="14" t="s">
        <v>58</v>
      </c>
      <c r="D31" s="16" t="s">
        <v>30</v>
      </c>
      <c r="E31" s="16">
        <v>33</v>
      </c>
      <c r="F31" s="32">
        <v>250</v>
      </c>
      <c r="G31" s="24">
        <f t="shared" si="0"/>
        <v>250</v>
      </c>
      <c r="H31" s="48" t="s">
        <v>5</v>
      </c>
      <c r="I31" s="56"/>
      <c r="J31" s="23"/>
      <c r="K31" s="23"/>
      <c r="L31" s="23"/>
      <c r="M31" s="40"/>
      <c r="N31" s="38">
        <f t="shared" si="1"/>
        <v>0</v>
      </c>
      <c r="O31" s="45">
        <v>5.5E-2</v>
      </c>
      <c r="P31" s="22"/>
      <c r="Q31" s="55">
        <f t="shared" si="2"/>
        <v>0</v>
      </c>
    </row>
    <row r="32" spans="1:17" s="7" customFormat="1" ht="30.75" customHeight="1" x14ac:dyDescent="0.25">
      <c r="A32" s="80">
        <v>27</v>
      </c>
      <c r="B32" s="76" t="s">
        <v>36</v>
      </c>
      <c r="C32" s="14" t="s">
        <v>28</v>
      </c>
      <c r="D32" s="16" t="s">
        <v>37</v>
      </c>
      <c r="E32" s="16">
        <v>100</v>
      </c>
      <c r="F32" s="32">
        <v>48</v>
      </c>
      <c r="G32" s="24">
        <f t="shared" si="0"/>
        <v>48</v>
      </c>
      <c r="H32" s="48" t="s">
        <v>5</v>
      </c>
      <c r="I32" s="56"/>
      <c r="J32" s="23"/>
      <c r="K32" s="23"/>
      <c r="L32" s="23"/>
      <c r="M32" s="40"/>
      <c r="N32" s="38">
        <f t="shared" si="1"/>
        <v>0</v>
      </c>
      <c r="O32" s="45">
        <v>0.2</v>
      </c>
      <c r="P32" s="22"/>
      <c r="Q32" s="55">
        <f t="shared" si="2"/>
        <v>0</v>
      </c>
    </row>
    <row r="33" spans="1:17" s="7" customFormat="1" ht="30.75" customHeight="1" x14ac:dyDescent="0.25">
      <c r="A33" s="79">
        <v>28</v>
      </c>
      <c r="B33" s="76" t="s">
        <v>21</v>
      </c>
      <c r="C33" s="15" t="s">
        <v>22</v>
      </c>
      <c r="D33" s="16" t="s">
        <v>37</v>
      </c>
      <c r="E33" s="16">
        <v>75</v>
      </c>
      <c r="F33" s="32">
        <v>108</v>
      </c>
      <c r="G33" s="24">
        <f t="shared" si="0"/>
        <v>108</v>
      </c>
      <c r="H33" s="48" t="s">
        <v>5</v>
      </c>
      <c r="I33" s="56"/>
      <c r="J33" s="23"/>
      <c r="K33" s="23"/>
      <c r="L33" s="23"/>
      <c r="M33" s="40"/>
      <c r="N33" s="38">
        <f t="shared" si="1"/>
        <v>0</v>
      </c>
      <c r="O33" s="45">
        <v>0.2</v>
      </c>
      <c r="P33" s="22"/>
      <c r="Q33" s="55">
        <f t="shared" si="2"/>
        <v>0</v>
      </c>
    </row>
    <row r="34" spans="1:17" s="7" customFormat="1" ht="30.75" customHeight="1" x14ac:dyDescent="0.25">
      <c r="A34" s="80">
        <v>29</v>
      </c>
      <c r="B34" s="76" t="s">
        <v>21</v>
      </c>
      <c r="C34" s="15" t="s">
        <v>23</v>
      </c>
      <c r="D34" s="16" t="s">
        <v>37</v>
      </c>
      <c r="E34" s="16">
        <v>75</v>
      </c>
      <c r="F34" s="32">
        <v>84</v>
      </c>
      <c r="G34" s="24">
        <f t="shared" si="0"/>
        <v>84</v>
      </c>
      <c r="H34" s="48" t="s">
        <v>5</v>
      </c>
      <c r="I34" s="56"/>
      <c r="J34" s="23"/>
      <c r="K34" s="23"/>
      <c r="L34" s="23"/>
      <c r="M34" s="40"/>
      <c r="N34" s="38">
        <f t="shared" si="1"/>
        <v>0</v>
      </c>
      <c r="O34" s="45">
        <v>0.2</v>
      </c>
      <c r="P34" s="22"/>
      <c r="Q34" s="55">
        <f t="shared" si="2"/>
        <v>0</v>
      </c>
    </row>
    <row r="35" spans="1:17" s="7" customFormat="1" ht="30.75" customHeight="1" x14ac:dyDescent="0.25">
      <c r="A35" s="80">
        <v>30</v>
      </c>
      <c r="B35" s="76" t="s">
        <v>6</v>
      </c>
      <c r="C35" s="15" t="s">
        <v>56</v>
      </c>
      <c r="D35" s="16" t="s">
        <v>30</v>
      </c>
      <c r="E35" s="16">
        <v>33</v>
      </c>
      <c r="F35" s="32">
        <v>96</v>
      </c>
      <c r="G35" s="24">
        <f t="shared" si="0"/>
        <v>96</v>
      </c>
      <c r="H35" s="48" t="s">
        <v>5</v>
      </c>
      <c r="I35" s="56"/>
      <c r="J35" s="23"/>
      <c r="K35" s="23"/>
      <c r="L35" s="23"/>
      <c r="M35" s="40"/>
      <c r="N35" s="38">
        <f t="shared" si="1"/>
        <v>0</v>
      </c>
      <c r="O35" s="45">
        <v>5.5E-2</v>
      </c>
      <c r="P35" s="22"/>
      <c r="Q35" s="55">
        <f t="shared" si="2"/>
        <v>0</v>
      </c>
    </row>
    <row r="36" spans="1:17" s="7" customFormat="1" ht="30.75" customHeight="1" x14ac:dyDescent="0.25">
      <c r="A36" s="79">
        <v>31</v>
      </c>
      <c r="B36" s="76" t="s">
        <v>6</v>
      </c>
      <c r="C36" s="15" t="s">
        <v>60</v>
      </c>
      <c r="D36" s="16" t="s">
        <v>30</v>
      </c>
      <c r="E36" s="16">
        <v>33</v>
      </c>
      <c r="F36" s="32">
        <v>3000</v>
      </c>
      <c r="G36" s="24">
        <f t="shared" si="0"/>
        <v>3000</v>
      </c>
      <c r="H36" s="48" t="s">
        <v>5</v>
      </c>
      <c r="I36" s="56"/>
      <c r="J36" s="23"/>
      <c r="K36" s="23"/>
      <c r="L36" s="23"/>
      <c r="M36" s="40"/>
      <c r="N36" s="38">
        <f t="shared" si="1"/>
        <v>0</v>
      </c>
      <c r="O36" s="45">
        <v>5.5E-2</v>
      </c>
      <c r="P36" s="22"/>
      <c r="Q36" s="55">
        <f t="shared" si="2"/>
        <v>0</v>
      </c>
    </row>
    <row r="37" spans="1:17" s="7" customFormat="1" ht="30.75" customHeight="1" x14ac:dyDescent="0.25">
      <c r="A37" s="80">
        <v>32</v>
      </c>
      <c r="B37" s="76" t="s">
        <v>6</v>
      </c>
      <c r="C37" s="15" t="s">
        <v>61</v>
      </c>
      <c r="D37" s="16" t="s">
        <v>37</v>
      </c>
      <c r="E37" s="16">
        <v>100</v>
      </c>
      <c r="F37" s="32">
        <v>408</v>
      </c>
      <c r="G37" s="24">
        <f t="shared" si="0"/>
        <v>408</v>
      </c>
      <c r="H37" s="48" t="s">
        <v>5</v>
      </c>
      <c r="I37" s="56"/>
      <c r="J37" s="23"/>
      <c r="K37" s="23"/>
      <c r="L37" s="23"/>
      <c r="M37" s="40"/>
      <c r="N37" s="38">
        <f t="shared" si="1"/>
        <v>0</v>
      </c>
      <c r="O37" s="45">
        <v>5.5E-2</v>
      </c>
      <c r="P37" s="22"/>
      <c r="Q37" s="55">
        <f t="shared" si="2"/>
        <v>0</v>
      </c>
    </row>
    <row r="38" spans="1:17" s="7" customFormat="1" ht="30.75" customHeight="1" x14ac:dyDescent="0.25">
      <c r="A38" s="80">
        <v>33</v>
      </c>
      <c r="B38" s="76" t="s">
        <v>7</v>
      </c>
      <c r="C38" s="15" t="s">
        <v>41</v>
      </c>
      <c r="D38" s="16" t="s">
        <v>30</v>
      </c>
      <c r="E38" s="16">
        <v>33</v>
      </c>
      <c r="F38" s="32">
        <v>9000</v>
      </c>
      <c r="G38" s="24">
        <f t="shared" ref="G38:G63" si="3">SUM(F38:F38)</f>
        <v>9000</v>
      </c>
      <c r="H38" s="48" t="s">
        <v>5</v>
      </c>
      <c r="I38" s="56"/>
      <c r="J38" s="23"/>
      <c r="K38" s="23"/>
      <c r="L38" s="23"/>
      <c r="M38" s="40"/>
      <c r="N38" s="38">
        <f t="shared" ref="N38:N63" si="4">G38*M38</f>
        <v>0</v>
      </c>
      <c r="O38" s="45">
        <v>5.5E-2</v>
      </c>
      <c r="P38" s="22"/>
      <c r="Q38" s="55">
        <f t="shared" si="2"/>
        <v>0</v>
      </c>
    </row>
    <row r="39" spans="1:17" ht="30.75" customHeight="1" x14ac:dyDescent="0.25">
      <c r="A39" s="79">
        <v>34</v>
      </c>
      <c r="B39" s="76" t="s">
        <v>7</v>
      </c>
      <c r="C39" s="15" t="s">
        <v>62</v>
      </c>
      <c r="D39" s="16" t="s">
        <v>37</v>
      </c>
      <c r="E39" s="16">
        <v>100</v>
      </c>
      <c r="F39" s="32">
        <v>1200</v>
      </c>
      <c r="G39" s="24">
        <f t="shared" si="3"/>
        <v>1200</v>
      </c>
      <c r="H39" s="48" t="s">
        <v>5</v>
      </c>
      <c r="I39" s="56"/>
      <c r="J39" s="23"/>
      <c r="K39" s="23"/>
      <c r="L39" s="23"/>
      <c r="M39" s="40"/>
      <c r="N39" s="38">
        <f t="shared" si="4"/>
        <v>0</v>
      </c>
      <c r="O39" s="45">
        <v>5.5E-2</v>
      </c>
      <c r="P39" s="22"/>
      <c r="Q39" s="55">
        <f t="shared" si="2"/>
        <v>0</v>
      </c>
    </row>
    <row r="40" spans="1:17" ht="30.75" customHeight="1" x14ac:dyDescent="0.25">
      <c r="A40" s="80">
        <v>35</v>
      </c>
      <c r="B40" s="76" t="s">
        <v>13</v>
      </c>
      <c r="C40" s="15" t="s">
        <v>42</v>
      </c>
      <c r="D40" s="16" t="s">
        <v>37</v>
      </c>
      <c r="E40" s="16">
        <v>100</v>
      </c>
      <c r="F40" s="32">
        <v>12</v>
      </c>
      <c r="G40" s="24">
        <f t="shared" si="3"/>
        <v>12</v>
      </c>
      <c r="H40" s="48" t="s">
        <v>5</v>
      </c>
      <c r="I40" s="56"/>
      <c r="J40" s="23"/>
      <c r="K40" s="23"/>
      <c r="L40" s="23"/>
      <c r="M40" s="40"/>
      <c r="N40" s="38">
        <f t="shared" si="4"/>
        <v>0</v>
      </c>
      <c r="O40" s="45">
        <v>5.5E-2</v>
      </c>
      <c r="P40" s="22"/>
      <c r="Q40" s="55">
        <f t="shared" si="2"/>
        <v>0</v>
      </c>
    </row>
    <row r="41" spans="1:17" ht="30.75" customHeight="1" x14ac:dyDescent="0.25">
      <c r="A41" s="80">
        <v>36</v>
      </c>
      <c r="B41" s="76" t="s">
        <v>13</v>
      </c>
      <c r="C41" s="15" t="s">
        <v>43</v>
      </c>
      <c r="D41" s="16" t="s">
        <v>37</v>
      </c>
      <c r="E41" s="16">
        <v>100</v>
      </c>
      <c r="F41" s="32">
        <v>12</v>
      </c>
      <c r="G41" s="24">
        <f t="shared" si="3"/>
        <v>12</v>
      </c>
      <c r="H41" s="48" t="s">
        <v>5</v>
      </c>
      <c r="I41" s="56"/>
      <c r="J41" s="23"/>
      <c r="K41" s="23"/>
      <c r="L41" s="23"/>
      <c r="M41" s="40"/>
      <c r="N41" s="38">
        <f t="shared" si="4"/>
        <v>0</v>
      </c>
      <c r="O41" s="45">
        <v>5.5E-2</v>
      </c>
      <c r="P41" s="22"/>
      <c r="Q41" s="55">
        <f t="shared" si="2"/>
        <v>0</v>
      </c>
    </row>
    <row r="42" spans="1:17" ht="30.75" customHeight="1" x14ac:dyDescent="0.25">
      <c r="A42" s="79">
        <v>37</v>
      </c>
      <c r="B42" s="76" t="s">
        <v>13</v>
      </c>
      <c r="C42" s="15" t="s">
        <v>44</v>
      </c>
      <c r="D42" s="16" t="s">
        <v>37</v>
      </c>
      <c r="E42" s="16">
        <v>100</v>
      </c>
      <c r="F42" s="32">
        <v>12</v>
      </c>
      <c r="G42" s="24">
        <f t="shared" si="3"/>
        <v>12</v>
      </c>
      <c r="H42" s="48" t="s">
        <v>5</v>
      </c>
      <c r="I42" s="56"/>
      <c r="J42" s="23"/>
      <c r="K42" s="23"/>
      <c r="L42" s="23"/>
      <c r="M42" s="40"/>
      <c r="N42" s="38">
        <f t="shared" si="4"/>
        <v>0</v>
      </c>
      <c r="O42" s="45">
        <v>5.5E-2</v>
      </c>
      <c r="P42" s="22"/>
      <c r="Q42" s="55">
        <f t="shared" si="2"/>
        <v>0</v>
      </c>
    </row>
    <row r="43" spans="1:17" ht="30.75" customHeight="1" x14ac:dyDescent="0.25">
      <c r="A43" s="80">
        <v>38</v>
      </c>
      <c r="B43" s="76" t="s">
        <v>13</v>
      </c>
      <c r="C43" s="15" t="s">
        <v>48</v>
      </c>
      <c r="D43" s="16" t="s">
        <v>37</v>
      </c>
      <c r="E43" s="16">
        <v>100</v>
      </c>
      <c r="F43" s="32">
        <v>2</v>
      </c>
      <c r="G43" s="24">
        <f t="shared" si="3"/>
        <v>2</v>
      </c>
      <c r="H43" s="48" t="s">
        <v>5</v>
      </c>
      <c r="I43" s="56"/>
      <c r="J43" s="23"/>
      <c r="K43" s="23"/>
      <c r="L43" s="23"/>
      <c r="M43" s="40"/>
      <c r="N43" s="38">
        <f t="shared" si="4"/>
        <v>0</v>
      </c>
      <c r="O43" s="45">
        <v>5.5E-2</v>
      </c>
      <c r="P43" s="22"/>
      <c r="Q43" s="55">
        <f t="shared" si="2"/>
        <v>0</v>
      </c>
    </row>
    <row r="44" spans="1:17" ht="30.75" customHeight="1" x14ac:dyDescent="0.25">
      <c r="A44" s="80">
        <v>39</v>
      </c>
      <c r="B44" s="76" t="s">
        <v>13</v>
      </c>
      <c r="C44" s="15" t="s">
        <v>49</v>
      </c>
      <c r="D44" s="16" t="s">
        <v>37</v>
      </c>
      <c r="E44" s="16">
        <v>100</v>
      </c>
      <c r="F44" s="32">
        <v>2</v>
      </c>
      <c r="G44" s="24">
        <f t="shared" si="3"/>
        <v>2</v>
      </c>
      <c r="H44" s="48" t="s">
        <v>5</v>
      </c>
      <c r="I44" s="56"/>
      <c r="J44" s="23"/>
      <c r="K44" s="23"/>
      <c r="L44" s="23"/>
      <c r="M44" s="40"/>
      <c r="N44" s="38">
        <f t="shared" si="4"/>
        <v>0</v>
      </c>
      <c r="O44" s="45">
        <v>5.5E-2</v>
      </c>
      <c r="P44" s="22"/>
      <c r="Q44" s="55">
        <f t="shared" si="2"/>
        <v>0</v>
      </c>
    </row>
    <row r="45" spans="1:17" ht="30.75" customHeight="1" x14ac:dyDescent="0.25">
      <c r="A45" s="79">
        <v>40</v>
      </c>
      <c r="B45" s="76" t="s">
        <v>13</v>
      </c>
      <c r="C45" s="15" t="s">
        <v>45</v>
      </c>
      <c r="D45" s="16" t="s">
        <v>37</v>
      </c>
      <c r="E45" s="16">
        <v>100</v>
      </c>
      <c r="F45" s="32">
        <v>6</v>
      </c>
      <c r="G45" s="24">
        <f t="shared" si="3"/>
        <v>6</v>
      </c>
      <c r="H45" s="48" t="s">
        <v>5</v>
      </c>
      <c r="I45" s="56"/>
      <c r="J45" s="23"/>
      <c r="K45" s="23"/>
      <c r="L45" s="23"/>
      <c r="M45" s="40"/>
      <c r="N45" s="38">
        <f t="shared" si="4"/>
        <v>0</v>
      </c>
      <c r="O45" s="45">
        <v>5.5E-2</v>
      </c>
      <c r="P45" s="22"/>
      <c r="Q45" s="55">
        <f t="shared" si="2"/>
        <v>0</v>
      </c>
    </row>
    <row r="46" spans="1:17" ht="30.75" customHeight="1" x14ac:dyDescent="0.25">
      <c r="A46" s="80">
        <v>41</v>
      </c>
      <c r="B46" s="76" t="s">
        <v>13</v>
      </c>
      <c r="C46" s="15" t="s">
        <v>46</v>
      </c>
      <c r="D46" s="16" t="s">
        <v>37</v>
      </c>
      <c r="E46" s="16">
        <v>100</v>
      </c>
      <c r="F46" s="32">
        <v>5</v>
      </c>
      <c r="G46" s="24">
        <f t="shared" si="3"/>
        <v>5</v>
      </c>
      <c r="H46" s="48" t="s">
        <v>5</v>
      </c>
      <c r="I46" s="56"/>
      <c r="J46" s="23"/>
      <c r="K46" s="23"/>
      <c r="L46" s="23"/>
      <c r="M46" s="40"/>
      <c r="N46" s="38">
        <f t="shared" si="4"/>
        <v>0</v>
      </c>
      <c r="O46" s="45">
        <v>5.5E-2</v>
      </c>
      <c r="P46" s="22"/>
      <c r="Q46" s="55">
        <f t="shared" si="2"/>
        <v>0</v>
      </c>
    </row>
    <row r="47" spans="1:17" ht="30.75" customHeight="1" x14ac:dyDescent="0.25">
      <c r="A47" s="80">
        <v>42</v>
      </c>
      <c r="B47" s="76" t="s">
        <v>13</v>
      </c>
      <c r="C47" s="15" t="s">
        <v>47</v>
      </c>
      <c r="D47" s="16" t="s">
        <v>37</v>
      </c>
      <c r="E47" s="16">
        <v>100</v>
      </c>
      <c r="F47" s="32">
        <v>2</v>
      </c>
      <c r="G47" s="24">
        <f t="shared" si="3"/>
        <v>2</v>
      </c>
      <c r="H47" s="48" t="s">
        <v>5</v>
      </c>
      <c r="I47" s="56"/>
      <c r="J47" s="23"/>
      <c r="K47" s="23"/>
      <c r="L47" s="23"/>
      <c r="M47" s="40"/>
      <c r="N47" s="38">
        <f t="shared" si="4"/>
        <v>0</v>
      </c>
      <c r="O47" s="45">
        <v>5.5E-2</v>
      </c>
      <c r="P47" s="22"/>
      <c r="Q47" s="55">
        <f t="shared" si="2"/>
        <v>0</v>
      </c>
    </row>
    <row r="48" spans="1:17" ht="30.75" customHeight="1" x14ac:dyDescent="0.25">
      <c r="A48" s="79">
        <v>43</v>
      </c>
      <c r="B48" s="76" t="s">
        <v>35</v>
      </c>
      <c r="C48" s="14" t="s">
        <v>50</v>
      </c>
      <c r="D48" s="16" t="s">
        <v>37</v>
      </c>
      <c r="E48" s="16">
        <v>70</v>
      </c>
      <c r="F48" s="32">
        <v>3</v>
      </c>
      <c r="G48" s="27">
        <f t="shared" si="3"/>
        <v>3</v>
      </c>
      <c r="H48" s="48" t="s">
        <v>5</v>
      </c>
      <c r="I48" s="56"/>
      <c r="J48" s="23"/>
      <c r="K48" s="23"/>
      <c r="L48" s="23"/>
      <c r="M48" s="40"/>
      <c r="N48" s="38">
        <f t="shared" si="4"/>
        <v>0</v>
      </c>
      <c r="O48" s="45">
        <v>0.2</v>
      </c>
      <c r="P48" s="22"/>
      <c r="Q48" s="55">
        <f t="shared" si="2"/>
        <v>0</v>
      </c>
    </row>
    <row r="49" spans="1:17" ht="30.75" customHeight="1" x14ac:dyDescent="0.25">
      <c r="A49" s="80">
        <v>44</v>
      </c>
      <c r="B49" s="76" t="s">
        <v>35</v>
      </c>
      <c r="C49" s="14" t="s">
        <v>51</v>
      </c>
      <c r="D49" s="16" t="s">
        <v>37</v>
      </c>
      <c r="E49" s="16">
        <v>70</v>
      </c>
      <c r="F49" s="32">
        <v>1</v>
      </c>
      <c r="G49" s="27">
        <f t="shared" si="3"/>
        <v>1</v>
      </c>
      <c r="H49" s="48" t="s">
        <v>5</v>
      </c>
      <c r="I49" s="56"/>
      <c r="J49" s="23"/>
      <c r="K49" s="23"/>
      <c r="L49" s="23"/>
      <c r="M49" s="40"/>
      <c r="N49" s="38">
        <f t="shared" si="4"/>
        <v>0</v>
      </c>
      <c r="O49" s="45">
        <v>0.2</v>
      </c>
      <c r="P49" s="22"/>
      <c r="Q49" s="55">
        <f t="shared" si="2"/>
        <v>0</v>
      </c>
    </row>
    <row r="50" spans="1:17" ht="30.75" customHeight="1" x14ac:dyDescent="0.25">
      <c r="A50" s="80">
        <v>45</v>
      </c>
      <c r="B50" s="76" t="s">
        <v>35</v>
      </c>
      <c r="C50" s="14" t="s">
        <v>63</v>
      </c>
      <c r="D50" s="16" t="s">
        <v>37</v>
      </c>
      <c r="E50" s="16">
        <v>70</v>
      </c>
      <c r="F50" s="32">
        <v>24</v>
      </c>
      <c r="G50" s="27">
        <f t="shared" si="3"/>
        <v>24</v>
      </c>
      <c r="H50" s="48" t="s">
        <v>5</v>
      </c>
      <c r="I50" s="56"/>
      <c r="J50" s="23"/>
      <c r="K50" s="23"/>
      <c r="L50" s="23"/>
      <c r="M50" s="40"/>
      <c r="N50" s="38">
        <f t="shared" si="4"/>
        <v>0</v>
      </c>
      <c r="O50" s="45">
        <v>0.2</v>
      </c>
      <c r="P50" s="22"/>
      <c r="Q50" s="55">
        <f t="shared" si="2"/>
        <v>0</v>
      </c>
    </row>
    <row r="51" spans="1:17" ht="30.75" customHeight="1" x14ac:dyDescent="0.25">
      <c r="A51" s="79">
        <v>46</v>
      </c>
      <c r="B51" s="76" t="s">
        <v>24</v>
      </c>
      <c r="C51" s="14" t="s">
        <v>64</v>
      </c>
      <c r="D51" s="16" t="s">
        <v>37</v>
      </c>
      <c r="E51" s="16">
        <v>75</v>
      </c>
      <c r="F51" s="32">
        <v>36</v>
      </c>
      <c r="G51" s="27">
        <f t="shared" si="3"/>
        <v>36</v>
      </c>
      <c r="H51" s="48" t="s">
        <v>5</v>
      </c>
      <c r="I51" s="56"/>
      <c r="J51" s="23"/>
      <c r="K51" s="23"/>
      <c r="L51" s="23"/>
      <c r="M51" s="40"/>
      <c r="N51" s="38">
        <f t="shared" si="4"/>
        <v>0</v>
      </c>
      <c r="O51" s="45">
        <v>0.2</v>
      </c>
      <c r="P51" s="22"/>
      <c r="Q51" s="55">
        <f t="shared" si="2"/>
        <v>0</v>
      </c>
    </row>
    <row r="52" spans="1:17" ht="30.75" customHeight="1" x14ac:dyDescent="0.25">
      <c r="A52" s="80">
        <v>47</v>
      </c>
      <c r="B52" s="76" t="s">
        <v>24</v>
      </c>
      <c r="C52" s="14" t="s">
        <v>65</v>
      </c>
      <c r="D52" s="16" t="s">
        <v>37</v>
      </c>
      <c r="E52" s="16">
        <v>75</v>
      </c>
      <c r="F52" s="32">
        <v>60</v>
      </c>
      <c r="G52" s="27">
        <f t="shared" si="3"/>
        <v>60</v>
      </c>
      <c r="H52" s="48" t="s">
        <v>5</v>
      </c>
      <c r="I52" s="56"/>
      <c r="J52" s="23"/>
      <c r="K52" s="23"/>
      <c r="L52" s="23"/>
      <c r="M52" s="40"/>
      <c r="N52" s="38">
        <f t="shared" si="4"/>
        <v>0</v>
      </c>
      <c r="O52" s="45">
        <v>0.2</v>
      </c>
      <c r="P52" s="22"/>
      <c r="Q52" s="55">
        <f t="shared" si="2"/>
        <v>0</v>
      </c>
    </row>
    <row r="53" spans="1:17" ht="30.75" customHeight="1" x14ac:dyDescent="0.25">
      <c r="A53" s="80">
        <v>48</v>
      </c>
      <c r="B53" s="76" t="s">
        <v>24</v>
      </c>
      <c r="C53" s="14" t="s">
        <v>66</v>
      </c>
      <c r="D53" s="16" t="s">
        <v>37</v>
      </c>
      <c r="E53" s="16">
        <v>75</v>
      </c>
      <c r="F53" s="32">
        <v>42</v>
      </c>
      <c r="G53" s="27">
        <f t="shared" si="3"/>
        <v>42</v>
      </c>
      <c r="H53" s="48" t="s">
        <v>5</v>
      </c>
      <c r="I53" s="56"/>
      <c r="J53" s="23"/>
      <c r="K53" s="23"/>
      <c r="L53" s="23"/>
      <c r="M53" s="40"/>
      <c r="N53" s="38">
        <f t="shared" si="4"/>
        <v>0</v>
      </c>
      <c r="O53" s="45">
        <v>0.2</v>
      </c>
      <c r="P53" s="22"/>
      <c r="Q53" s="55">
        <f t="shared" si="2"/>
        <v>0</v>
      </c>
    </row>
    <row r="54" spans="1:17" ht="30.75" customHeight="1" x14ac:dyDescent="0.25">
      <c r="A54" s="79">
        <v>49</v>
      </c>
      <c r="B54" s="76" t="s">
        <v>24</v>
      </c>
      <c r="C54" s="14" t="s">
        <v>67</v>
      </c>
      <c r="D54" s="16" t="s">
        <v>37</v>
      </c>
      <c r="E54" s="16">
        <v>75</v>
      </c>
      <c r="F54" s="32">
        <v>36</v>
      </c>
      <c r="G54" s="27">
        <f t="shared" si="3"/>
        <v>36</v>
      </c>
      <c r="H54" s="48" t="s">
        <v>5</v>
      </c>
      <c r="I54" s="56"/>
      <c r="J54" s="23"/>
      <c r="K54" s="23"/>
      <c r="L54" s="23"/>
      <c r="M54" s="40"/>
      <c r="N54" s="38">
        <f t="shared" si="4"/>
        <v>0</v>
      </c>
      <c r="O54" s="45">
        <v>0.2</v>
      </c>
      <c r="P54" s="22"/>
      <c r="Q54" s="55">
        <f t="shared" si="2"/>
        <v>0</v>
      </c>
    </row>
    <row r="55" spans="1:17" ht="30.75" customHeight="1" x14ac:dyDescent="0.25">
      <c r="A55" s="80">
        <v>50</v>
      </c>
      <c r="B55" s="76" t="s">
        <v>24</v>
      </c>
      <c r="C55" s="14" t="s">
        <v>68</v>
      </c>
      <c r="D55" s="16" t="s">
        <v>37</v>
      </c>
      <c r="E55" s="16">
        <v>75</v>
      </c>
      <c r="F55" s="32">
        <v>24</v>
      </c>
      <c r="G55" s="27">
        <f t="shared" si="3"/>
        <v>24</v>
      </c>
      <c r="H55" s="48" t="s">
        <v>5</v>
      </c>
      <c r="I55" s="56"/>
      <c r="J55" s="23"/>
      <c r="K55" s="23"/>
      <c r="L55" s="23"/>
      <c r="M55" s="40"/>
      <c r="N55" s="38">
        <f t="shared" si="4"/>
        <v>0</v>
      </c>
      <c r="O55" s="45">
        <v>0.2</v>
      </c>
      <c r="P55" s="22"/>
      <c r="Q55" s="55">
        <f t="shared" si="2"/>
        <v>0</v>
      </c>
    </row>
    <row r="56" spans="1:17" ht="30.75" customHeight="1" x14ac:dyDescent="0.25">
      <c r="A56" s="80">
        <v>51</v>
      </c>
      <c r="B56" s="76" t="s">
        <v>24</v>
      </c>
      <c r="C56" s="14" t="s">
        <v>69</v>
      </c>
      <c r="D56" s="16" t="s">
        <v>37</v>
      </c>
      <c r="E56" s="16">
        <v>75</v>
      </c>
      <c r="F56" s="32">
        <v>18</v>
      </c>
      <c r="G56" s="27">
        <f t="shared" si="3"/>
        <v>18</v>
      </c>
      <c r="H56" s="48" t="s">
        <v>5</v>
      </c>
      <c r="I56" s="56"/>
      <c r="J56" s="23"/>
      <c r="K56" s="23"/>
      <c r="L56" s="23"/>
      <c r="M56" s="40"/>
      <c r="N56" s="38">
        <f t="shared" si="4"/>
        <v>0</v>
      </c>
      <c r="O56" s="45">
        <v>0.2</v>
      </c>
      <c r="P56" s="22"/>
      <c r="Q56" s="55">
        <f t="shared" si="2"/>
        <v>0</v>
      </c>
    </row>
    <row r="57" spans="1:17" ht="30.75" customHeight="1" x14ac:dyDescent="0.25">
      <c r="A57" s="79">
        <v>52</v>
      </c>
      <c r="B57" s="76" t="s">
        <v>24</v>
      </c>
      <c r="C57" s="14" t="s">
        <v>70</v>
      </c>
      <c r="D57" s="16" t="s">
        <v>37</v>
      </c>
      <c r="E57" s="16">
        <v>75</v>
      </c>
      <c r="F57" s="32">
        <v>12</v>
      </c>
      <c r="G57" s="27">
        <f t="shared" si="3"/>
        <v>12</v>
      </c>
      <c r="H57" s="48" t="s">
        <v>5</v>
      </c>
      <c r="I57" s="56"/>
      <c r="J57" s="23"/>
      <c r="K57" s="23"/>
      <c r="L57" s="23"/>
      <c r="M57" s="40"/>
      <c r="N57" s="38">
        <f t="shared" si="4"/>
        <v>0</v>
      </c>
      <c r="O57" s="45">
        <v>0.2</v>
      </c>
      <c r="P57" s="22"/>
      <c r="Q57" s="55">
        <f t="shared" si="2"/>
        <v>0</v>
      </c>
    </row>
    <row r="58" spans="1:17" ht="30.75" customHeight="1" x14ac:dyDescent="0.25">
      <c r="A58" s="80">
        <v>53</v>
      </c>
      <c r="B58" s="76" t="s">
        <v>24</v>
      </c>
      <c r="C58" s="14" t="s">
        <v>71</v>
      </c>
      <c r="D58" s="16" t="s">
        <v>37</v>
      </c>
      <c r="E58" s="16">
        <v>75</v>
      </c>
      <c r="F58" s="32">
        <v>1</v>
      </c>
      <c r="G58" s="27">
        <f t="shared" si="3"/>
        <v>1</v>
      </c>
      <c r="H58" s="48" t="s">
        <v>5</v>
      </c>
      <c r="I58" s="56"/>
      <c r="J58" s="23"/>
      <c r="K58" s="23"/>
      <c r="L58" s="23"/>
      <c r="M58" s="40"/>
      <c r="N58" s="38">
        <f t="shared" si="4"/>
        <v>0</v>
      </c>
      <c r="O58" s="45">
        <v>0.2</v>
      </c>
      <c r="P58" s="22"/>
      <c r="Q58" s="55">
        <f t="shared" si="2"/>
        <v>0</v>
      </c>
    </row>
    <row r="59" spans="1:17" ht="30.75" customHeight="1" x14ac:dyDescent="0.25">
      <c r="A59" s="80">
        <v>54</v>
      </c>
      <c r="B59" s="76" t="s">
        <v>24</v>
      </c>
      <c r="C59" s="14" t="s">
        <v>72</v>
      </c>
      <c r="D59" s="16" t="s">
        <v>37</v>
      </c>
      <c r="E59" s="16">
        <v>75</v>
      </c>
      <c r="F59" s="32">
        <v>6</v>
      </c>
      <c r="G59" s="27">
        <f t="shared" si="3"/>
        <v>6</v>
      </c>
      <c r="H59" s="48" t="s">
        <v>5</v>
      </c>
      <c r="I59" s="56"/>
      <c r="J59" s="23"/>
      <c r="K59" s="23"/>
      <c r="L59" s="23"/>
      <c r="M59" s="40"/>
      <c r="N59" s="38">
        <f t="shared" si="4"/>
        <v>0</v>
      </c>
      <c r="O59" s="45">
        <v>0.2</v>
      </c>
      <c r="P59" s="22"/>
      <c r="Q59" s="55">
        <f t="shared" si="2"/>
        <v>0</v>
      </c>
    </row>
    <row r="60" spans="1:17" ht="30.75" customHeight="1" x14ac:dyDescent="0.25">
      <c r="A60" s="79">
        <v>55</v>
      </c>
      <c r="B60" s="76" t="s">
        <v>24</v>
      </c>
      <c r="C60" s="14" t="s">
        <v>73</v>
      </c>
      <c r="D60" s="16" t="s">
        <v>37</v>
      </c>
      <c r="E60" s="16">
        <v>75</v>
      </c>
      <c r="F60" s="32">
        <v>18</v>
      </c>
      <c r="G60" s="27">
        <f t="shared" si="3"/>
        <v>18</v>
      </c>
      <c r="H60" s="48" t="s">
        <v>5</v>
      </c>
      <c r="I60" s="56"/>
      <c r="J60" s="23"/>
      <c r="K60" s="23"/>
      <c r="L60" s="23"/>
      <c r="M60" s="40"/>
      <c r="N60" s="38">
        <f t="shared" si="4"/>
        <v>0</v>
      </c>
      <c r="O60" s="45">
        <v>0.2</v>
      </c>
      <c r="P60" s="22"/>
      <c r="Q60" s="55">
        <f t="shared" si="2"/>
        <v>0</v>
      </c>
    </row>
    <row r="61" spans="1:17" ht="30.75" customHeight="1" x14ac:dyDescent="0.25">
      <c r="A61" s="80">
        <v>56</v>
      </c>
      <c r="B61" s="76" t="s">
        <v>24</v>
      </c>
      <c r="C61" s="14" t="s">
        <v>74</v>
      </c>
      <c r="D61" s="16" t="s">
        <v>37</v>
      </c>
      <c r="E61" s="16">
        <v>75</v>
      </c>
      <c r="F61" s="32">
        <v>18</v>
      </c>
      <c r="G61" s="27">
        <f t="shared" si="3"/>
        <v>18</v>
      </c>
      <c r="H61" s="48" t="s">
        <v>5</v>
      </c>
      <c r="I61" s="56"/>
      <c r="J61" s="23"/>
      <c r="K61" s="23"/>
      <c r="L61" s="23"/>
      <c r="M61" s="40"/>
      <c r="N61" s="38">
        <f t="shared" si="4"/>
        <v>0</v>
      </c>
      <c r="O61" s="45">
        <v>0.2</v>
      </c>
      <c r="P61" s="22"/>
      <c r="Q61" s="55">
        <f t="shared" si="2"/>
        <v>0</v>
      </c>
    </row>
    <row r="62" spans="1:17" ht="30.75" customHeight="1" x14ac:dyDescent="0.25">
      <c r="A62" s="80">
        <v>57</v>
      </c>
      <c r="B62" s="76" t="s">
        <v>24</v>
      </c>
      <c r="C62" s="14" t="s">
        <v>75</v>
      </c>
      <c r="D62" s="16" t="s">
        <v>37</v>
      </c>
      <c r="E62" s="16">
        <v>75</v>
      </c>
      <c r="F62" s="32">
        <v>12</v>
      </c>
      <c r="G62" s="27">
        <f t="shared" si="3"/>
        <v>12</v>
      </c>
      <c r="H62" s="48" t="s">
        <v>5</v>
      </c>
      <c r="I62" s="56"/>
      <c r="J62" s="23"/>
      <c r="K62" s="23"/>
      <c r="L62" s="23"/>
      <c r="M62" s="40"/>
      <c r="N62" s="38">
        <f t="shared" si="4"/>
        <v>0</v>
      </c>
      <c r="O62" s="45">
        <v>0.2</v>
      </c>
      <c r="P62" s="22"/>
      <c r="Q62" s="55">
        <f t="shared" si="2"/>
        <v>0</v>
      </c>
    </row>
    <row r="63" spans="1:17" ht="30.75" customHeight="1" thickBot="1" x14ac:dyDescent="0.3">
      <c r="A63" s="81">
        <v>58</v>
      </c>
      <c r="B63" s="77" t="s">
        <v>24</v>
      </c>
      <c r="C63" s="49" t="s">
        <v>76</v>
      </c>
      <c r="D63" s="50" t="s">
        <v>37</v>
      </c>
      <c r="E63" s="50">
        <v>75</v>
      </c>
      <c r="F63" s="51">
        <v>6</v>
      </c>
      <c r="G63" s="52">
        <f t="shared" si="3"/>
        <v>6</v>
      </c>
      <c r="H63" s="53" t="s">
        <v>5</v>
      </c>
      <c r="I63" s="57"/>
      <c r="J63" s="58"/>
      <c r="K63" s="58"/>
      <c r="L63" s="58"/>
      <c r="M63" s="59"/>
      <c r="N63" s="74">
        <f t="shared" si="4"/>
        <v>0</v>
      </c>
      <c r="O63" s="60">
        <v>0.2</v>
      </c>
      <c r="P63" s="61"/>
      <c r="Q63" s="62">
        <f t="shared" si="2"/>
        <v>0</v>
      </c>
    </row>
    <row r="64" spans="1:17" ht="15.75" thickTop="1" x14ac:dyDescent="0.25">
      <c r="A64" s="30" t="s">
        <v>34</v>
      </c>
      <c r="C64" s="10"/>
      <c r="F64" s="10"/>
      <c r="H64" s="11"/>
      <c r="I64" s="11"/>
      <c r="J64" s="11"/>
      <c r="K64" s="11"/>
      <c r="L64" s="11"/>
      <c r="M64" s="3"/>
      <c r="N64" s="2"/>
      <c r="O64" s="2"/>
    </row>
    <row r="65" spans="2:15" ht="15.75" thickBot="1" x14ac:dyDescent="0.3">
      <c r="C65" s="10"/>
      <c r="F65" s="10"/>
      <c r="H65" s="11"/>
      <c r="I65" s="11"/>
      <c r="J65" s="11"/>
      <c r="K65" s="11"/>
      <c r="L65" s="11"/>
      <c r="M65" s="3"/>
      <c r="N65" s="2"/>
      <c r="O65" s="2"/>
    </row>
    <row r="66" spans="2:15" ht="61.5" customHeight="1" thickTop="1" thickBot="1" x14ac:dyDescent="0.3">
      <c r="B66" s="88" t="s">
        <v>25</v>
      </c>
      <c r="C66" s="89"/>
      <c r="D66" s="31"/>
      <c r="F66" s="10"/>
      <c r="H66" s="11"/>
      <c r="I66" s="11"/>
      <c r="J66" s="11"/>
      <c r="K66" s="11"/>
      <c r="L66" s="11"/>
      <c r="M66" s="3"/>
      <c r="N66" s="2"/>
      <c r="O66" s="2"/>
    </row>
    <row r="67" spans="2:15" ht="24" customHeight="1" thickTop="1" thickBot="1" x14ac:dyDescent="0.3">
      <c r="C67" s="10"/>
      <c r="F67" s="10"/>
      <c r="H67" s="11"/>
      <c r="I67" s="11"/>
      <c r="J67" s="11"/>
      <c r="K67" s="11"/>
      <c r="L67" s="11"/>
      <c r="M67" s="3"/>
      <c r="N67" s="2"/>
      <c r="O67" s="2"/>
    </row>
    <row r="68" spans="2:15" ht="87.75" customHeight="1" thickTop="1" thickBot="1" x14ac:dyDescent="0.3">
      <c r="B68" s="88" t="s">
        <v>91</v>
      </c>
      <c r="C68" s="89"/>
      <c r="D68" s="31"/>
      <c r="F68" s="10"/>
      <c r="H68" s="11"/>
      <c r="I68" s="11"/>
      <c r="J68" s="11"/>
      <c r="K68" s="11"/>
      <c r="L68" s="11"/>
      <c r="M68" s="3"/>
      <c r="N68" s="2"/>
      <c r="O68" s="2"/>
    </row>
    <row r="69" spans="2:15" ht="15.75" thickTop="1" x14ac:dyDescent="0.25">
      <c r="C69" s="10"/>
      <c r="F69" s="10"/>
      <c r="H69" s="11"/>
      <c r="I69" s="11"/>
      <c r="J69" s="11"/>
      <c r="K69" s="11"/>
      <c r="L69" s="11"/>
      <c r="M69" s="3"/>
      <c r="N69" s="2"/>
      <c r="O69" s="2"/>
    </row>
    <row r="70" spans="2:15" x14ac:dyDescent="0.25">
      <c r="C70" s="10"/>
      <c r="F70" s="10"/>
      <c r="H70" s="11"/>
      <c r="I70" s="11"/>
      <c r="J70" s="11"/>
      <c r="K70" s="11"/>
      <c r="L70" s="11"/>
      <c r="M70" s="3"/>
      <c r="N70" s="2"/>
      <c r="O70" s="2"/>
    </row>
    <row r="71" spans="2:15" x14ac:dyDescent="0.25">
      <c r="C71" s="10"/>
      <c r="F71" s="10"/>
      <c r="H71" s="11"/>
      <c r="I71" s="11"/>
      <c r="J71" s="11"/>
      <c r="K71" s="11"/>
      <c r="L71" s="11"/>
      <c r="M71" s="3"/>
      <c r="N71" s="2"/>
      <c r="O71" s="2"/>
    </row>
    <row r="72" spans="2:15" x14ac:dyDescent="0.25">
      <c r="C72" s="10"/>
      <c r="F72" s="10"/>
      <c r="H72" s="11"/>
      <c r="I72" s="11"/>
      <c r="J72" s="11"/>
      <c r="K72" s="11"/>
      <c r="L72" s="11"/>
      <c r="M72" s="3"/>
      <c r="N72" s="2"/>
      <c r="O72" s="2"/>
    </row>
    <row r="73" spans="2:15" x14ac:dyDescent="0.25">
      <c r="C73" s="10"/>
      <c r="F73" s="10"/>
      <c r="H73" s="11"/>
      <c r="I73" s="11"/>
      <c r="J73" s="11"/>
      <c r="K73" s="11"/>
      <c r="L73" s="11"/>
      <c r="M73" s="3"/>
      <c r="N73" s="2"/>
      <c r="O73" s="2"/>
    </row>
    <row r="74" spans="2:15" x14ac:dyDescent="0.25">
      <c r="C74" s="10"/>
      <c r="F74" s="10"/>
      <c r="H74" s="11"/>
      <c r="I74" s="11"/>
      <c r="J74" s="11"/>
      <c r="K74" s="11"/>
      <c r="L74" s="11"/>
      <c r="M74" s="3"/>
      <c r="N74" s="2"/>
      <c r="O74" s="2"/>
    </row>
    <row r="75" spans="2:15" x14ac:dyDescent="0.25">
      <c r="C75" s="10"/>
      <c r="F75" s="10"/>
      <c r="H75" s="11"/>
      <c r="I75" s="11"/>
      <c r="J75" s="11"/>
      <c r="K75" s="11"/>
      <c r="L75" s="11"/>
      <c r="M75" s="3"/>
      <c r="N75" s="2"/>
      <c r="O75" s="2"/>
    </row>
    <row r="76" spans="2:15" x14ac:dyDescent="0.25">
      <c r="C76" s="10"/>
      <c r="F76" s="10"/>
      <c r="H76" s="11"/>
      <c r="I76" s="11"/>
      <c r="J76" s="11"/>
      <c r="K76" s="11"/>
      <c r="L76" s="11"/>
      <c r="M76" s="3"/>
      <c r="N76" s="2"/>
      <c r="O76" s="2"/>
    </row>
    <row r="77" spans="2:15" x14ac:dyDescent="0.25">
      <c r="C77" s="10"/>
      <c r="F77" s="10"/>
      <c r="H77" s="11"/>
      <c r="I77" s="11"/>
      <c r="J77" s="11"/>
      <c r="K77" s="11"/>
      <c r="L77" s="11"/>
      <c r="M77" s="3"/>
      <c r="N77" s="2"/>
      <c r="O77" s="2"/>
    </row>
    <row r="78" spans="2:15" x14ac:dyDescent="0.25">
      <c r="C78" s="10"/>
      <c r="F78" s="10"/>
      <c r="H78" s="11"/>
      <c r="I78" s="11"/>
      <c r="J78" s="11"/>
      <c r="K78" s="11"/>
      <c r="L78" s="11"/>
      <c r="M78" s="3"/>
      <c r="N78" s="2"/>
      <c r="O78" s="2"/>
    </row>
    <row r="79" spans="2:15" x14ac:dyDescent="0.25">
      <c r="C79" s="10"/>
      <c r="F79" s="10"/>
      <c r="H79" s="11"/>
      <c r="I79" s="11"/>
      <c r="J79" s="11"/>
      <c r="K79" s="11"/>
      <c r="L79" s="11"/>
      <c r="M79" s="3"/>
      <c r="N79" s="2"/>
      <c r="O79" s="2"/>
    </row>
    <row r="80" spans="2:15" x14ac:dyDescent="0.25">
      <c r="C80" s="10"/>
      <c r="F80" s="10"/>
      <c r="H80" s="11"/>
      <c r="I80" s="11"/>
      <c r="J80" s="11"/>
      <c r="K80" s="11"/>
      <c r="L80" s="11"/>
      <c r="M80" s="3"/>
      <c r="N80" s="2"/>
      <c r="O80" s="2"/>
    </row>
    <row r="81" spans="3:15" x14ac:dyDescent="0.25">
      <c r="C81" s="10"/>
      <c r="F81" s="10"/>
      <c r="H81" s="11"/>
      <c r="I81" s="11"/>
      <c r="J81" s="11"/>
      <c r="K81" s="11"/>
      <c r="L81" s="11"/>
      <c r="M81" s="3"/>
      <c r="N81" s="2"/>
      <c r="O81" s="2"/>
    </row>
    <row r="82" spans="3:15" x14ac:dyDescent="0.25">
      <c r="C82" s="10"/>
      <c r="F82" s="10"/>
      <c r="H82" s="11"/>
      <c r="I82" s="11"/>
      <c r="J82" s="11"/>
      <c r="K82" s="11"/>
      <c r="L82" s="11"/>
      <c r="M82" s="3"/>
      <c r="N82" s="2"/>
      <c r="O82" s="2"/>
    </row>
    <row r="83" spans="3:15" x14ac:dyDescent="0.25">
      <c r="C83" s="10"/>
      <c r="F83" s="10"/>
      <c r="H83" s="11"/>
      <c r="I83" s="11"/>
      <c r="J83" s="11"/>
      <c r="K83" s="11"/>
      <c r="L83" s="11"/>
      <c r="M83" s="3"/>
      <c r="N83" s="2"/>
      <c r="O83" s="2"/>
    </row>
    <row r="84" spans="3:15" x14ac:dyDescent="0.25">
      <c r="C84" s="10"/>
      <c r="F84" s="10"/>
      <c r="H84" s="11"/>
      <c r="I84" s="11"/>
      <c r="J84" s="11"/>
      <c r="K84" s="11"/>
      <c r="L84" s="11"/>
      <c r="M84" s="3"/>
      <c r="N84" s="2"/>
      <c r="O84" s="2"/>
    </row>
    <row r="85" spans="3:15" x14ac:dyDescent="0.25">
      <c r="C85" s="10"/>
      <c r="F85" s="10"/>
      <c r="H85" s="11"/>
      <c r="I85" s="11"/>
      <c r="J85" s="11"/>
      <c r="K85" s="11"/>
      <c r="L85" s="11"/>
      <c r="M85" s="3"/>
      <c r="N85" s="2"/>
      <c r="O85" s="2"/>
    </row>
    <row r="86" spans="3:15" x14ac:dyDescent="0.25">
      <c r="C86" s="10"/>
      <c r="F86" s="10"/>
      <c r="H86" s="11"/>
      <c r="I86" s="11"/>
      <c r="J86" s="11"/>
      <c r="K86" s="11"/>
      <c r="L86" s="11"/>
      <c r="M86" s="3"/>
      <c r="N86" s="2"/>
      <c r="O86" s="2"/>
    </row>
    <row r="87" spans="3:15" x14ac:dyDescent="0.25">
      <c r="C87" s="10"/>
      <c r="F87" s="10"/>
      <c r="H87" s="11"/>
      <c r="I87" s="11"/>
      <c r="J87" s="11"/>
      <c r="K87" s="11"/>
      <c r="L87" s="11"/>
      <c r="M87" s="3"/>
      <c r="N87" s="2"/>
      <c r="O87" s="2"/>
    </row>
    <row r="88" spans="3:15" x14ac:dyDescent="0.25">
      <c r="C88" s="10"/>
      <c r="F88" s="10"/>
      <c r="H88" s="11"/>
      <c r="I88" s="11"/>
      <c r="J88" s="11"/>
      <c r="K88" s="11"/>
      <c r="L88" s="11"/>
      <c r="M88" s="3"/>
      <c r="N88" s="2"/>
      <c r="O88" s="2"/>
    </row>
    <row r="89" spans="3:15" x14ac:dyDescent="0.25">
      <c r="C89" s="10"/>
      <c r="F89" s="10"/>
      <c r="H89" s="11"/>
      <c r="I89" s="11"/>
      <c r="J89" s="11"/>
      <c r="K89" s="11"/>
      <c r="L89" s="11"/>
      <c r="M89" s="3"/>
      <c r="N89" s="2"/>
      <c r="O89" s="2"/>
    </row>
    <row r="90" spans="3:15" x14ac:dyDescent="0.25">
      <c r="C90" s="10"/>
      <c r="F90" s="10"/>
      <c r="H90" s="11"/>
      <c r="I90" s="11"/>
      <c r="J90" s="11"/>
      <c r="K90" s="11"/>
      <c r="L90" s="11"/>
      <c r="M90" s="3"/>
      <c r="N90" s="2"/>
      <c r="O90" s="2"/>
    </row>
    <row r="91" spans="3:15" x14ac:dyDescent="0.25">
      <c r="C91" s="10"/>
      <c r="F91" s="10"/>
      <c r="H91" s="11"/>
      <c r="I91" s="11"/>
      <c r="J91" s="11"/>
      <c r="K91" s="11"/>
      <c r="L91" s="11"/>
      <c r="M91" s="3"/>
      <c r="N91" s="2"/>
      <c r="O91" s="2"/>
    </row>
    <row r="92" spans="3:15" x14ac:dyDescent="0.25">
      <c r="C92" s="10"/>
      <c r="F92" s="10"/>
      <c r="H92" s="11"/>
      <c r="I92" s="11"/>
      <c r="J92" s="11"/>
      <c r="K92" s="11"/>
      <c r="L92" s="11"/>
      <c r="M92" s="3"/>
      <c r="N92" s="2"/>
      <c r="O92" s="2"/>
    </row>
    <row r="93" spans="3:15" x14ac:dyDescent="0.25">
      <c r="C93" s="10"/>
      <c r="F93" s="10"/>
      <c r="H93" s="11"/>
      <c r="I93" s="11"/>
      <c r="J93" s="11"/>
      <c r="K93" s="11"/>
      <c r="L93" s="11"/>
      <c r="M93" s="3"/>
      <c r="N93" s="2"/>
      <c r="O93" s="2"/>
    </row>
    <row r="94" spans="3:15" x14ac:dyDescent="0.25">
      <c r="C94" s="10"/>
      <c r="F94" s="10"/>
      <c r="H94" s="11"/>
      <c r="I94" s="11"/>
      <c r="J94" s="11"/>
      <c r="K94" s="11"/>
      <c r="L94" s="11"/>
      <c r="M94" s="3"/>
      <c r="N94" s="2"/>
      <c r="O94" s="2"/>
    </row>
    <row r="95" spans="3:15" x14ac:dyDescent="0.25">
      <c r="C95" s="10"/>
      <c r="F95" s="10"/>
      <c r="H95" s="11"/>
      <c r="I95" s="11"/>
      <c r="J95" s="11"/>
      <c r="K95" s="11"/>
      <c r="L95" s="11"/>
      <c r="M95" s="3"/>
      <c r="N95" s="2"/>
      <c r="O95" s="2"/>
    </row>
    <row r="96" spans="3:15" x14ac:dyDescent="0.25">
      <c r="C96" s="10"/>
      <c r="F96" s="10"/>
      <c r="H96" s="11"/>
      <c r="I96" s="11"/>
      <c r="J96" s="11"/>
      <c r="K96" s="11"/>
      <c r="L96" s="11"/>
      <c r="M96" s="3"/>
      <c r="N96" s="2"/>
      <c r="O96" s="2"/>
    </row>
    <row r="97" spans="3:15" x14ac:dyDescent="0.25">
      <c r="C97" s="10"/>
      <c r="F97" s="10"/>
      <c r="H97" s="11"/>
      <c r="I97" s="11"/>
      <c r="J97" s="11"/>
      <c r="K97" s="11"/>
      <c r="L97" s="11"/>
      <c r="M97" s="3"/>
      <c r="N97" s="2"/>
      <c r="O97" s="2"/>
    </row>
    <row r="98" spans="3:15" x14ac:dyDescent="0.25">
      <c r="C98" s="10"/>
      <c r="F98" s="10"/>
      <c r="H98" s="11"/>
      <c r="I98" s="11"/>
      <c r="J98" s="11"/>
      <c r="K98" s="11"/>
      <c r="L98" s="11"/>
      <c r="M98" s="3"/>
      <c r="N98" s="2"/>
      <c r="O98" s="2"/>
    </row>
    <row r="99" spans="3:15" x14ac:dyDescent="0.25">
      <c r="C99" s="10"/>
      <c r="F99" s="10"/>
      <c r="H99" s="11"/>
      <c r="I99" s="11"/>
      <c r="J99" s="11"/>
      <c r="K99" s="11"/>
      <c r="L99" s="11"/>
      <c r="M99" s="3"/>
      <c r="N99" s="2"/>
      <c r="O99" s="2"/>
    </row>
    <row r="100" spans="3:15" x14ac:dyDescent="0.25">
      <c r="C100" s="10"/>
      <c r="F100" s="10"/>
      <c r="H100" s="11"/>
      <c r="I100" s="11"/>
      <c r="J100" s="11"/>
      <c r="K100" s="11"/>
      <c r="L100" s="11"/>
      <c r="M100" s="3"/>
      <c r="N100" s="2"/>
      <c r="O100" s="2"/>
    </row>
    <row r="101" spans="3:15" x14ac:dyDescent="0.25">
      <c r="C101" s="10"/>
      <c r="F101" s="10"/>
      <c r="H101" s="11"/>
      <c r="I101" s="11"/>
      <c r="J101" s="11"/>
      <c r="K101" s="11"/>
      <c r="L101" s="11"/>
      <c r="M101" s="3"/>
      <c r="N101" s="2"/>
      <c r="O101" s="2"/>
    </row>
    <row r="102" spans="3:15" x14ac:dyDescent="0.25">
      <c r="C102" s="10"/>
      <c r="F102" s="10"/>
      <c r="H102" s="11"/>
      <c r="I102" s="11"/>
      <c r="J102" s="11"/>
      <c r="K102" s="11"/>
      <c r="L102" s="11"/>
      <c r="M102" s="3"/>
      <c r="N102" s="2"/>
      <c r="O102" s="2"/>
    </row>
    <row r="103" spans="3:15" x14ac:dyDescent="0.25">
      <c r="C103" s="10"/>
      <c r="F103" s="10"/>
      <c r="H103" s="11"/>
      <c r="I103" s="11"/>
      <c r="J103" s="11"/>
      <c r="K103" s="11"/>
      <c r="L103" s="11"/>
      <c r="M103" s="3"/>
      <c r="N103" s="2"/>
      <c r="O103" s="2"/>
    </row>
    <row r="104" spans="3:15" x14ac:dyDescent="0.25">
      <c r="C104" s="10"/>
      <c r="F104" s="10"/>
      <c r="H104" s="11"/>
      <c r="I104" s="11"/>
      <c r="J104" s="11"/>
      <c r="K104" s="11"/>
      <c r="L104" s="11"/>
      <c r="M104" s="3"/>
      <c r="N104" s="2"/>
      <c r="O104" s="2"/>
    </row>
    <row r="105" spans="3:15" x14ac:dyDescent="0.25">
      <c r="C105" s="10"/>
      <c r="F105" s="10"/>
      <c r="H105" s="11"/>
      <c r="I105" s="11"/>
      <c r="J105" s="11"/>
      <c r="K105" s="11"/>
      <c r="L105" s="11"/>
      <c r="M105" s="3"/>
      <c r="N105" s="2"/>
      <c r="O105" s="2"/>
    </row>
    <row r="106" spans="3:15" x14ac:dyDescent="0.25">
      <c r="C106" s="10"/>
      <c r="F106" s="10"/>
      <c r="H106" s="11"/>
      <c r="I106" s="11"/>
      <c r="J106" s="11"/>
      <c r="K106" s="11"/>
      <c r="L106" s="11"/>
      <c r="M106" s="3"/>
      <c r="N106" s="2"/>
      <c r="O106" s="2"/>
    </row>
    <row r="107" spans="3:15" x14ac:dyDescent="0.25">
      <c r="C107" s="10"/>
      <c r="F107" s="10"/>
      <c r="H107" s="11"/>
      <c r="I107" s="11"/>
      <c r="J107" s="11"/>
      <c r="K107" s="11"/>
      <c r="L107" s="11"/>
      <c r="M107" s="3"/>
      <c r="N107" s="2"/>
      <c r="O107" s="2"/>
    </row>
    <row r="108" spans="3:15" x14ac:dyDescent="0.25">
      <c r="C108" s="10"/>
      <c r="F108" s="10"/>
      <c r="H108" s="11"/>
      <c r="I108" s="11"/>
      <c r="J108" s="11"/>
      <c r="K108" s="11"/>
      <c r="L108" s="11"/>
      <c r="M108" s="3"/>
      <c r="N108" s="2"/>
      <c r="O108" s="2"/>
    </row>
    <row r="109" spans="3:15" x14ac:dyDescent="0.25">
      <c r="C109" s="10"/>
      <c r="F109" s="10"/>
      <c r="H109" s="11"/>
      <c r="I109" s="11"/>
      <c r="J109" s="11"/>
      <c r="K109" s="11"/>
      <c r="L109" s="11"/>
      <c r="M109" s="3"/>
      <c r="N109" s="2"/>
      <c r="O109" s="2"/>
    </row>
    <row r="110" spans="3:15" x14ac:dyDescent="0.25">
      <c r="C110" s="10"/>
      <c r="F110" s="10"/>
      <c r="H110" s="11"/>
      <c r="I110" s="11"/>
      <c r="J110" s="11"/>
      <c r="K110" s="11"/>
      <c r="L110" s="11"/>
      <c r="M110" s="3"/>
      <c r="N110" s="2"/>
      <c r="O110" s="2"/>
    </row>
    <row r="111" spans="3:15" x14ac:dyDescent="0.25">
      <c r="C111" s="10"/>
      <c r="F111" s="10"/>
      <c r="H111" s="11"/>
      <c r="I111" s="11"/>
      <c r="J111" s="11"/>
      <c r="K111" s="11"/>
      <c r="L111" s="11"/>
      <c r="M111" s="3"/>
      <c r="N111" s="2"/>
      <c r="O111" s="2"/>
    </row>
    <row r="112" spans="3:15" x14ac:dyDescent="0.25">
      <c r="C112" s="10"/>
      <c r="F112" s="10"/>
      <c r="H112" s="11"/>
      <c r="I112" s="11"/>
      <c r="J112" s="11"/>
      <c r="K112" s="11"/>
      <c r="L112" s="11"/>
      <c r="M112" s="3"/>
      <c r="N112" s="2"/>
      <c r="O112" s="2"/>
    </row>
    <row r="113" spans="3:15" x14ac:dyDescent="0.25">
      <c r="C113" s="10"/>
      <c r="F113" s="10"/>
      <c r="H113" s="11"/>
      <c r="I113" s="11"/>
      <c r="J113" s="11"/>
      <c r="K113" s="11"/>
      <c r="L113" s="11"/>
      <c r="M113" s="3"/>
      <c r="N113" s="2"/>
      <c r="O113" s="2"/>
    </row>
    <row r="114" spans="3:15" x14ac:dyDescent="0.25">
      <c r="C114" s="10"/>
      <c r="F114" s="10"/>
      <c r="H114" s="11"/>
      <c r="I114" s="11"/>
      <c r="J114" s="11"/>
      <c r="K114" s="11"/>
      <c r="L114" s="11"/>
      <c r="M114" s="3"/>
      <c r="N114" s="2"/>
      <c r="O114" s="2"/>
    </row>
    <row r="115" spans="3:15" x14ac:dyDescent="0.25">
      <c r="C115" s="10"/>
      <c r="F115" s="10"/>
      <c r="H115" s="11"/>
      <c r="I115" s="11"/>
      <c r="J115" s="11"/>
      <c r="K115" s="11"/>
      <c r="L115" s="11"/>
      <c r="M115" s="3"/>
      <c r="N115" s="2"/>
      <c r="O115" s="2"/>
    </row>
    <row r="116" spans="3:15" x14ac:dyDescent="0.25">
      <c r="C116" s="10"/>
      <c r="F116" s="10"/>
      <c r="H116" s="11"/>
      <c r="I116" s="11"/>
      <c r="J116" s="11"/>
      <c r="K116" s="11"/>
      <c r="L116" s="11"/>
      <c r="M116" s="3"/>
      <c r="N116" s="2"/>
      <c r="O116" s="2"/>
    </row>
    <row r="117" spans="3:15" x14ac:dyDescent="0.25">
      <c r="C117" s="10"/>
      <c r="F117" s="10"/>
      <c r="H117" s="11"/>
      <c r="I117" s="11"/>
      <c r="J117" s="11"/>
      <c r="K117" s="11"/>
      <c r="L117" s="11"/>
      <c r="M117" s="3"/>
      <c r="N117" s="2"/>
      <c r="O117" s="2"/>
    </row>
    <row r="118" spans="3:15" x14ac:dyDescent="0.25">
      <c r="C118" s="10"/>
      <c r="F118" s="10"/>
      <c r="H118" s="11"/>
      <c r="I118" s="11"/>
      <c r="J118" s="11"/>
      <c r="K118" s="11"/>
      <c r="L118" s="11"/>
      <c r="M118" s="3"/>
      <c r="N118" s="2"/>
      <c r="O118" s="2"/>
    </row>
    <row r="119" spans="3:15" x14ac:dyDescent="0.25">
      <c r="C119" s="10"/>
      <c r="F119" s="10"/>
      <c r="H119" s="11"/>
      <c r="I119" s="11"/>
      <c r="J119" s="11"/>
      <c r="K119" s="11"/>
      <c r="L119" s="11"/>
      <c r="M119" s="3"/>
      <c r="N119" s="2"/>
      <c r="O119" s="2"/>
    </row>
    <row r="120" spans="3:15" x14ac:dyDescent="0.25">
      <c r="C120" s="10"/>
      <c r="F120" s="10"/>
      <c r="H120" s="11"/>
      <c r="I120" s="11"/>
      <c r="J120" s="11"/>
      <c r="K120" s="11"/>
      <c r="L120" s="11"/>
      <c r="M120" s="3"/>
      <c r="N120" s="2"/>
      <c r="O120" s="2"/>
    </row>
    <row r="121" spans="3:15" x14ac:dyDescent="0.25">
      <c r="C121" s="10"/>
      <c r="F121" s="10"/>
      <c r="H121" s="11"/>
      <c r="I121" s="11"/>
      <c r="J121" s="11"/>
      <c r="K121" s="11"/>
      <c r="L121" s="11"/>
      <c r="M121" s="3"/>
      <c r="N121" s="2"/>
      <c r="O121" s="2"/>
    </row>
    <row r="122" spans="3:15" x14ac:dyDescent="0.25">
      <c r="C122" s="10"/>
      <c r="F122" s="10"/>
      <c r="H122" s="11"/>
      <c r="I122" s="11"/>
      <c r="J122" s="11"/>
      <c r="K122" s="11"/>
      <c r="L122" s="11"/>
      <c r="M122" s="3"/>
      <c r="N122" s="2"/>
      <c r="O122" s="2"/>
    </row>
    <row r="123" spans="3:15" x14ac:dyDescent="0.25">
      <c r="C123" s="10"/>
      <c r="F123" s="10"/>
      <c r="H123" s="11"/>
      <c r="I123" s="11"/>
      <c r="J123" s="11"/>
      <c r="K123" s="11"/>
      <c r="L123" s="11"/>
      <c r="M123" s="3"/>
      <c r="N123" s="2"/>
      <c r="O123" s="2"/>
    </row>
    <row r="124" spans="3:15" x14ac:dyDescent="0.25">
      <c r="C124" s="10"/>
      <c r="F124" s="10"/>
      <c r="H124" s="11"/>
      <c r="I124" s="11"/>
      <c r="J124" s="11"/>
      <c r="K124" s="11"/>
      <c r="L124" s="11"/>
      <c r="M124" s="3"/>
      <c r="N124" s="2"/>
      <c r="O124" s="2"/>
    </row>
    <row r="125" spans="3:15" x14ac:dyDescent="0.25">
      <c r="C125" s="10"/>
      <c r="F125" s="10"/>
      <c r="H125" s="11"/>
      <c r="I125" s="11"/>
      <c r="J125" s="11"/>
      <c r="K125" s="11"/>
      <c r="L125" s="11"/>
      <c r="M125" s="3"/>
      <c r="N125" s="2"/>
      <c r="O125" s="2"/>
    </row>
    <row r="126" spans="3:15" x14ac:dyDescent="0.25">
      <c r="C126" s="10"/>
      <c r="F126" s="10"/>
      <c r="H126" s="11"/>
      <c r="I126" s="11"/>
      <c r="J126" s="11"/>
      <c r="K126" s="11"/>
      <c r="L126" s="11"/>
      <c r="M126" s="3"/>
      <c r="N126" s="2"/>
      <c r="O126" s="2"/>
    </row>
    <row r="127" spans="3:15" x14ac:dyDescent="0.25">
      <c r="C127" s="10"/>
      <c r="F127" s="10"/>
      <c r="H127" s="11"/>
      <c r="I127" s="11"/>
      <c r="J127" s="11"/>
      <c r="K127" s="11"/>
      <c r="L127" s="11"/>
      <c r="M127" s="3"/>
      <c r="N127" s="2"/>
      <c r="O127" s="2"/>
    </row>
    <row r="128" spans="3:15" x14ac:dyDescent="0.25">
      <c r="C128" s="10"/>
      <c r="F128" s="10"/>
      <c r="H128" s="11"/>
      <c r="I128" s="11"/>
      <c r="J128" s="11"/>
      <c r="K128" s="11"/>
      <c r="L128" s="11"/>
      <c r="M128" s="3"/>
      <c r="N128" s="2"/>
      <c r="O128" s="2"/>
    </row>
    <row r="129" spans="1:17" x14ac:dyDescent="0.25">
      <c r="C129" s="10"/>
      <c r="F129" s="10"/>
      <c r="H129" s="11"/>
      <c r="I129" s="11"/>
      <c r="J129" s="11"/>
      <c r="K129" s="11"/>
      <c r="L129" s="11"/>
    </row>
    <row r="140" spans="1:17" s="4" customFormat="1" x14ac:dyDescent="0.25">
      <c r="A140" s="1"/>
      <c r="B140" s="1"/>
      <c r="C140" s="6"/>
      <c r="D140" s="1"/>
      <c r="E140" s="1"/>
      <c r="F140" s="6"/>
      <c r="G140" s="12"/>
      <c r="H140" s="1"/>
      <c r="I140" s="1"/>
      <c r="J140" s="1"/>
      <c r="K140" s="1"/>
      <c r="L140" s="1"/>
      <c r="N140" s="1"/>
      <c r="O140" s="1"/>
      <c r="P140" s="1"/>
      <c r="Q140" s="1"/>
    </row>
    <row r="141" spans="1:17" s="4" customFormat="1" x14ac:dyDescent="0.25">
      <c r="A141" s="1"/>
      <c r="B141" s="1"/>
      <c r="C141" s="6"/>
      <c r="D141" s="1"/>
      <c r="E141" s="1"/>
      <c r="F141" s="6"/>
      <c r="G141" s="12"/>
      <c r="H141" s="1"/>
      <c r="I141" s="1"/>
      <c r="J141" s="1"/>
      <c r="K141" s="1"/>
      <c r="L141" s="1"/>
      <c r="N141" s="1"/>
      <c r="O141" s="1"/>
      <c r="P141" s="1"/>
      <c r="Q141" s="1"/>
    </row>
    <row r="142" spans="1:17" s="4" customFormat="1" x14ac:dyDescent="0.25">
      <c r="A142" s="1"/>
      <c r="B142" s="1"/>
      <c r="C142" s="6"/>
      <c r="D142" s="1"/>
      <c r="E142" s="1"/>
      <c r="F142" s="6"/>
      <c r="G142" s="12"/>
      <c r="H142" s="1"/>
      <c r="I142" s="1"/>
      <c r="J142" s="1"/>
      <c r="K142" s="1"/>
      <c r="L142" s="1"/>
      <c r="N142" s="1"/>
      <c r="O142" s="1"/>
      <c r="P142" s="1"/>
      <c r="Q142" s="1"/>
    </row>
    <row r="143" spans="1:17" s="4" customFormat="1" x14ac:dyDescent="0.25">
      <c r="A143" s="1"/>
      <c r="B143" s="1"/>
      <c r="C143" s="6"/>
      <c r="D143" s="1"/>
      <c r="E143" s="1"/>
      <c r="F143" s="6"/>
      <c r="G143" s="12"/>
      <c r="H143" s="1"/>
      <c r="I143" s="1"/>
      <c r="J143" s="1"/>
      <c r="K143" s="1"/>
      <c r="L143" s="1"/>
      <c r="N143" s="1"/>
      <c r="O143" s="1"/>
      <c r="P143" s="1"/>
      <c r="Q143" s="1"/>
    </row>
    <row r="144" spans="1:17" s="4" customFormat="1" x14ac:dyDescent="0.25">
      <c r="A144" s="1"/>
      <c r="B144" s="1"/>
      <c r="C144" s="6"/>
      <c r="D144" s="1"/>
      <c r="E144" s="1"/>
      <c r="F144" s="6"/>
      <c r="G144" s="12"/>
      <c r="H144" s="1"/>
      <c r="I144" s="1"/>
      <c r="J144" s="1"/>
      <c r="K144" s="1"/>
      <c r="L144" s="1"/>
      <c r="N144" s="1"/>
      <c r="O144" s="1"/>
      <c r="P144" s="1"/>
      <c r="Q144" s="1"/>
    </row>
    <row r="145" spans="1:17" s="4" customFormat="1" x14ac:dyDescent="0.25">
      <c r="A145" s="1"/>
      <c r="B145" s="1"/>
      <c r="C145" s="6"/>
      <c r="D145" s="1"/>
      <c r="E145" s="1"/>
      <c r="F145" s="6"/>
      <c r="G145" s="12"/>
      <c r="H145" s="1"/>
      <c r="I145" s="1"/>
      <c r="J145" s="1"/>
      <c r="K145" s="1"/>
      <c r="L145" s="1"/>
      <c r="N145" s="1"/>
      <c r="O145" s="1"/>
      <c r="P145" s="1"/>
      <c r="Q145" s="1"/>
    </row>
    <row r="146" spans="1:17" s="4" customFormat="1" x14ac:dyDescent="0.25">
      <c r="A146" s="1"/>
      <c r="B146" s="1"/>
      <c r="C146" s="6"/>
      <c r="D146" s="1"/>
      <c r="E146" s="1"/>
      <c r="F146" s="6"/>
      <c r="G146" s="12"/>
      <c r="H146" s="1"/>
      <c r="I146" s="1"/>
      <c r="J146" s="1"/>
      <c r="K146" s="1"/>
      <c r="L146" s="1"/>
      <c r="N146" s="1"/>
      <c r="O146" s="1"/>
      <c r="P146" s="1"/>
      <c r="Q146" s="1"/>
    </row>
  </sheetData>
  <mergeCells count="6">
    <mergeCell ref="B68:C68"/>
    <mergeCell ref="A1:Q1"/>
    <mergeCell ref="A2:Q2"/>
    <mergeCell ref="F4:G4"/>
    <mergeCell ref="I4:Q4"/>
    <mergeCell ref="B66:C66"/>
  </mergeCells>
  <pageMargins left="0.7" right="0.7" top="0.75" bottom="0.75" header="0.3" footer="0.3"/>
  <pageSetup paperSize="8" scale="56" fitToHeight="0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BBEEC-C18C-400E-BFE7-DAC9C6E65FB9}">
  <sheetPr>
    <pageSetUpPr fitToPage="1"/>
  </sheetPr>
  <dimension ref="A1:R193"/>
  <sheetViews>
    <sheetView zoomScale="80" zoomScaleNormal="80" workbookViewId="0">
      <pane ySplit="5" topLeftCell="A60" activePane="bottomLeft" state="frozen"/>
      <selection pane="bottomLeft" activeCell="B66" sqref="B66:D68"/>
    </sheetView>
  </sheetViews>
  <sheetFormatPr baseColWidth="10" defaultColWidth="11.42578125" defaultRowHeight="15" x14ac:dyDescent="0.25"/>
  <cols>
    <col min="1" max="1" width="8.5703125" style="1" customWidth="1"/>
    <col min="2" max="2" width="28.28515625" style="1" customWidth="1"/>
    <col min="3" max="3" width="52.85546875" style="6" customWidth="1"/>
    <col min="4" max="4" width="21.7109375" style="1" customWidth="1"/>
    <col min="5" max="5" width="15.140625" style="1" customWidth="1"/>
    <col min="6" max="7" width="8.7109375" style="6" customWidth="1"/>
    <col min="8" max="8" width="8.7109375" style="12" customWidth="1"/>
    <col min="9" max="9" width="10.28515625" style="1" customWidth="1"/>
    <col min="10" max="10" width="39.42578125" style="1" customWidth="1"/>
    <col min="11" max="11" width="19.28515625" style="1" customWidth="1"/>
    <col min="12" max="12" width="12.5703125" style="1" customWidth="1"/>
    <col min="13" max="13" width="20.5703125" style="1" customWidth="1"/>
    <col min="14" max="14" width="26" style="4" customWidth="1"/>
    <col min="15" max="15" width="17" style="1" customWidth="1"/>
    <col min="16" max="16" width="12.7109375" style="1" customWidth="1"/>
    <col min="17" max="17" width="19.5703125" style="1" customWidth="1"/>
    <col min="18" max="18" width="17.85546875" style="1" customWidth="1"/>
    <col min="19" max="16384" width="11.42578125" style="1"/>
  </cols>
  <sheetData>
    <row r="1" spans="1:18" ht="34.5" customHeight="1" x14ac:dyDescent="0.25">
      <c r="A1" s="82" t="s">
        <v>90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</row>
    <row r="2" spans="1:18" ht="34.5" customHeight="1" x14ac:dyDescent="0.25">
      <c r="A2" s="82" t="s">
        <v>93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ht="25.5" customHeight="1" thickBot="1" x14ac:dyDescent="0.3"/>
    <row r="4" spans="1:18" ht="51" customHeight="1" thickBot="1" x14ac:dyDescent="0.3">
      <c r="A4" s="5"/>
      <c r="B4" s="8"/>
      <c r="C4" s="1"/>
      <c r="D4" s="13"/>
      <c r="E4" s="13"/>
      <c r="F4" s="86" t="s">
        <v>94</v>
      </c>
      <c r="G4" s="90"/>
      <c r="H4" s="87"/>
      <c r="I4" s="9"/>
      <c r="J4" s="83" t="s">
        <v>85</v>
      </c>
      <c r="K4" s="84"/>
      <c r="L4" s="84"/>
      <c r="M4" s="84"/>
      <c r="N4" s="84"/>
      <c r="O4" s="84"/>
      <c r="P4" s="84"/>
      <c r="Q4" s="84"/>
      <c r="R4" s="85"/>
    </row>
    <row r="5" spans="1:18" ht="94.5" customHeight="1" thickTop="1" thickBot="1" x14ac:dyDescent="0.3">
      <c r="A5" s="78" t="s">
        <v>0</v>
      </c>
      <c r="B5" s="63" t="s">
        <v>1</v>
      </c>
      <c r="C5" s="64" t="s">
        <v>2</v>
      </c>
      <c r="D5" s="64" t="s">
        <v>84</v>
      </c>
      <c r="E5" s="64" t="s">
        <v>29</v>
      </c>
      <c r="F5" s="64">
        <v>79</v>
      </c>
      <c r="G5" s="64">
        <v>17</v>
      </c>
      <c r="H5" s="65" t="s">
        <v>26</v>
      </c>
      <c r="I5" s="66" t="s">
        <v>3</v>
      </c>
      <c r="J5" s="67" t="s">
        <v>78</v>
      </c>
      <c r="K5" s="68" t="s">
        <v>4</v>
      </c>
      <c r="L5" s="68" t="s">
        <v>32</v>
      </c>
      <c r="M5" s="68" t="s">
        <v>79</v>
      </c>
      <c r="N5" s="69" t="s">
        <v>80</v>
      </c>
      <c r="O5" s="70" t="s">
        <v>81</v>
      </c>
      <c r="P5" s="71" t="s">
        <v>77</v>
      </c>
      <c r="Q5" s="72" t="s">
        <v>82</v>
      </c>
      <c r="R5" s="73" t="s">
        <v>83</v>
      </c>
    </row>
    <row r="6" spans="1:18" s="7" customFormat="1" ht="30.75" customHeight="1" thickTop="1" x14ac:dyDescent="0.25">
      <c r="A6" s="79">
        <v>1</v>
      </c>
      <c r="B6" s="75" t="s">
        <v>17</v>
      </c>
      <c r="C6" s="25" t="s">
        <v>18</v>
      </c>
      <c r="D6" s="26" t="s">
        <v>30</v>
      </c>
      <c r="E6" s="26">
        <v>33</v>
      </c>
      <c r="F6" s="36">
        <v>6</v>
      </c>
      <c r="G6" s="36">
        <v>12</v>
      </c>
      <c r="H6" s="27">
        <f>SUM(F6:G6)</f>
        <v>18</v>
      </c>
      <c r="I6" s="47" t="s">
        <v>5</v>
      </c>
      <c r="J6" s="54"/>
      <c r="K6" s="28"/>
      <c r="L6" s="28"/>
      <c r="M6" s="28"/>
      <c r="N6" s="39"/>
      <c r="O6" s="37">
        <f>H6*N6</f>
        <v>0</v>
      </c>
      <c r="P6" s="46">
        <v>0.2</v>
      </c>
      <c r="Q6" s="29"/>
      <c r="R6" s="55">
        <f>O6*(1+P6)</f>
        <v>0</v>
      </c>
    </row>
    <row r="7" spans="1:18" s="7" customFormat="1" ht="30.75" customHeight="1" x14ac:dyDescent="0.25">
      <c r="A7" s="80">
        <v>2</v>
      </c>
      <c r="B7" s="76" t="s">
        <v>17</v>
      </c>
      <c r="C7" s="41" t="s">
        <v>18</v>
      </c>
      <c r="D7" s="42" t="s">
        <v>33</v>
      </c>
      <c r="E7" s="16">
        <v>2000</v>
      </c>
      <c r="F7" s="32">
        <v>1</v>
      </c>
      <c r="G7" s="32">
        <v>1</v>
      </c>
      <c r="H7" s="24">
        <f>SUM(F7:G7)</f>
        <v>2</v>
      </c>
      <c r="I7" s="48" t="s">
        <v>5</v>
      </c>
      <c r="J7" s="56"/>
      <c r="K7" s="23"/>
      <c r="L7" s="23"/>
      <c r="M7" s="23"/>
      <c r="N7" s="40"/>
      <c r="O7" s="38">
        <f>H7*N7</f>
        <v>0</v>
      </c>
      <c r="P7" s="46">
        <v>0.2</v>
      </c>
      <c r="Q7" s="22"/>
      <c r="R7" s="55">
        <f t="shared" ref="R7:R63" si="0">O7*(1+P7)</f>
        <v>0</v>
      </c>
    </row>
    <row r="8" spans="1:18" s="7" customFormat="1" ht="30.75" customHeight="1" x14ac:dyDescent="0.25">
      <c r="A8" s="80">
        <v>3</v>
      </c>
      <c r="B8" s="76" t="s">
        <v>17</v>
      </c>
      <c r="C8" s="15" t="s">
        <v>19</v>
      </c>
      <c r="D8" s="16" t="s">
        <v>37</v>
      </c>
      <c r="E8" s="16">
        <v>33</v>
      </c>
      <c r="F8" s="32">
        <v>6</v>
      </c>
      <c r="G8" s="32">
        <v>6</v>
      </c>
      <c r="H8" s="24">
        <f>SUM(F8:G8)</f>
        <v>12</v>
      </c>
      <c r="I8" s="48" t="s">
        <v>5</v>
      </c>
      <c r="J8" s="56"/>
      <c r="K8" s="23"/>
      <c r="L8" s="23"/>
      <c r="M8" s="23"/>
      <c r="N8" s="40"/>
      <c r="O8" s="38">
        <f>H8*N8</f>
        <v>0</v>
      </c>
      <c r="P8" s="46">
        <v>0.2</v>
      </c>
      <c r="Q8" s="22"/>
      <c r="R8" s="55">
        <f t="shared" si="0"/>
        <v>0</v>
      </c>
    </row>
    <row r="9" spans="1:18" s="7" customFormat="1" ht="30.75" customHeight="1" x14ac:dyDescent="0.25">
      <c r="A9" s="79">
        <v>4</v>
      </c>
      <c r="B9" s="76" t="s">
        <v>17</v>
      </c>
      <c r="C9" s="15" t="s">
        <v>39</v>
      </c>
      <c r="D9" s="44" t="s">
        <v>40</v>
      </c>
      <c r="E9" s="16">
        <v>100</v>
      </c>
      <c r="F9" s="32">
        <v>6</v>
      </c>
      <c r="G9" s="32">
        <v>12</v>
      </c>
      <c r="H9" s="24">
        <f>SUM(F9:G9)</f>
        <v>18</v>
      </c>
      <c r="I9" s="48" t="s">
        <v>5</v>
      </c>
      <c r="J9" s="56"/>
      <c r="K9" s="23"/>
      <c r="L9" s="23"/>
      <c r="M9" s="23"/>
      <c r="N9" s="40"/>
      <c r="O9" s="38">
        <f t="shared" ref="O9:O63" si="1">H9*N9</f>
        <v>0</v>
      </c>
      <c r="P9" s="46">
        <v>0.2</v>
      </c>
      <c r="Q9" s="22"/>
      <c r="R9" s="55">
        <f t="shared" si="0"/>
        <v>0</v>
      </c>
    </row>
    <row r="10" spans="1:18" s="7" customFormat="1" ht="30.75" customHeight="1" x14ac:dyDescent="0.25">
      <c r="A10" s="80">
        <v>5</v>
      </c>
      <c r="B10" s="76" t="s">
        <v>17</v>
      </c>
      <c r="C10" s="15" t="s">
        <v>20</v>
      </c>
      <c r="D10" s="16" t="s">
        <v>37</v>
      </c>
      <c r="E10" s="16">
        <v>33</v>
      </c>
      <c r="F10" s="32">
        <v>6</v>
      </c>
      <c r="G10" s="32">
        <v>6</v>
      </c>
      <c r="H10" s="24">
        <f>SUM(F10:G10)</f>
        <v>12</v>
      </c>
      <c r="I10" s="48" t="s">
        <v>5</v>
      </c>
      <c r="J10" s="56"/>
      <c r="K10" s="23"/>
      <c r="L10" s="23"/>
      <c r="M10" s="23"/>
      <c r="N10" s="40"/>
      <c r="O10" s="38">
        <f t="shared" si="1"/>
        <v>0</v>
      </c>
      <c r="P10" s="46">
        <v>0.2</v>
      </c>
      <c r="Q10" s="22"/>
      <c r="R10" s="55">
        <f t="shared" si="0"/>
        <v>0</v>
      </c>
    </row>
    <row r="11" spans="1:18" s="7" customFormat="1" ht="30.75" customHeight="1" x14ac:dyDescent="0.25">
      <c r="A11" s="80">
        <v>6</v>
      </c>
      <c r="B11" s="76" t="s">
        <v>36</v>
      </c>
      <c r="C11" s="19" t="s">
        <v>52</v>
      </c>
      <c r="D11" s="43" t="s">
        <v>37</v>
      </c>
      <c r="E11" s="20">
        <v>20</v>
      </c>
      <c r="F11" s="35">
        <v>6</v>
      </c>
      <c r="G11" s="35">
        <v>36</v>
      </c>
      <c r="H11" s="24">
        <f>SUM(F11:G11)</f>
        <v>42</v>
      </c>
      <c r="I11" s="48" t="s">
        <v>5</v>
      </c>
      <c r="J11" s="56"/>
      <c r="K11" s="23"/>
      <c r="L11" s="23"/>
      <c r="M11" s="23"/>
      <c r="N11" s="40"/>
      <c r="O11" s="38">
        <f t="shared" si="1"/>
        <v>0</v>
      </c>
      <c r="P11" s="45">
        <v>5.5E-2</v>
      </c>
      <c r="Q11" s="22"/>
      <c r="R11" s="55">
        <f t="shared" si="0"/>
        <v>0</v>
      </c>
    </row>
    <row r="12" spans="1:18" s="7" customFormat="1" ht="30.75" customHeight="1" x14ac:dyDescent="0.25">
      <c r="A12" s="79">
        <v>7</v>
      </c>
      <c r="B12" s="76" t="s">
        <v>36</v>
      </c>
      <c r="C12" s="19" t="s">
        <v>53</v>
      </c>
      <c r="D12" s="43" t="s">
        <v>37</v>
      </c>
      <c r="E12" s="20">
        <v>20</v>
      </c>
      <c r="F12" s="35">
        <v>6</v>
      </c>
      <c r="G12" s="35">
        <v>12</v>
      </c>
      <c r="H12" s="24">
        <f>SUM(F12:G12)</f>
        <v>18</v>
      </c>
      <c r="I12" s="48" t="s">
        <v>5</v>
      </c>
      <c r="J12" s="56"/>
      <c r="K12" s="23"/>
      <c r="L12" s="23"/>
      <c r="M12" s="23"/>
      <c r="N12" s="40"/>
      <c r="O12" s="38">
        <f t="shared" si="1"/>
        <v>0</v>
      </c>
      <c r="P12" s="45">
        <v>5.5E-2</v>
      </c>
      <c r="Q12" s="22"/>
      <c r="R12" s="55">
        <f t="shared" si="0"/>
        <v>0</v>
      </c>
    </row>
    <row r="13" spans="1:18" s="7" customFormat="1" ht="30.75" customHeight="1" x14ac:dyDescent="0.25">
      <c r="A13" s="80">
        <v>8</v>
      </c>
      <c r="B13" s="76" t="s">
        <v>36</v>
      </c>
      <c r="C13" s="19" t="s">
        <v>54</v>
      </c>
      <c r="D13" s="43" t="s">
        <v>37</v>
      </c>
      <c r="E13" s="20">
        <v>20</v>
      </c>
      <c r="F13" s="35">
        <v>12</v>
      </c>
      <c r="G13" s="35">
        <v>24</v>
      </c>
      <c r="H13" s="24">
        <f>SUM(F13:G13)</f>
        <v>36</v>
      </c>
      <c r="I13" s="48" t="s">
        <v>5</v>
      </c>
      <c r="J13" s="56"/>
      <c r="K13" s="23"/>
      <c r="L13" s="23"/>
      <c r="M13" s="23"/>
      <c r="N13" s="40"/>
      <c r="O13" s="38">
        <f t="shared" si="1"/>
        <v>0</v>
      </c>
      <c r="P13" s="45">
        <v>0.2</v>
      </c>
      <c r="Q13" s="22"/>
      <c r="R13" s="55">
        <f t="shared" si="0"/>
        <v>0</v>
      </c>
    </row>
    <row r="14" spans="1:18" s="7" customFormat="1" ht="30.75" customHeight="1" x14ac:dyDescent="0.25">
      <c r="A14" s="80">
        <v>9</v>
      </c>
      <c r="B14" s="76" t="s">
        <v>36</v>
      </c>
      <c r="C14" s="19" t="s">
        <v>55</v>
      </c>
      <c r="D14" s="43" t="s">
        <v>37</v>
      </c>
      <c r="E14" s="20">
        <v>20</v>
      </c>
      <c r="F14" s="35">
        <v>6</v>
      </c>
      <c r="G14" s="35">
        <v>6</v>
      </c>
      <c r="H14" s="24">
        <f>SUM(F14:G14)</f>
        <v>12</v>
      </c>
      <c r="I14" s="48" t="s">
        <v>5</v>
      </c>
      <c r="J14" s="56"/>
      <c r="K14" s="23"/>
      <c r="L14" s="23"/>
      <c r="M14" s="23"/>
      <c r="N14" s="40"/>
      <c r="O14" s="38">
        <f t="shared" si="1"/>
        <v>0</v>
      </c>
      <c r="P14" s="45">
        <v>0.2</v>
      </c>
      <c r="Q14" s="22"/>
      <c r="R14" s="55">
        <f t="shared" si="0"/>
        <v>0</v>
      </c>
    </row>
    <row r="15" spans="1:18" ht="30.75" customHeight="1" x14ac:dyDescent="0.25">
      <c r="A15" s="79">
        <v>10</v>
      </c>
      <c r="B15" s="76" t="s">
        <v>36</v>
      </c>
      <c r="C15" s="15" t="s">
        <v>86</v>
      </c>
      <c r="D15" s="43" t="s">
        <v>37</v>
      </c>
      <c r="E15" s="16">
        <v>100</v>
      </c>
      <c r="F15" s="32">
        <v>6</v>
      </c>
      <c r="G15" s="32">
        <v>10</v>
      </c>
      <c r="H15" s="24">
        <f>SUM(F15:G15)</f>
        <v>16</v>
      </c>
      <c r="I15" s="48" t="s">
        <v>5</v>
      </c>
      <c r="J15" s="56"/>
      <c r="K15" s="23"/>
      <c r="L15" s="23"/>
      <c r="M15" s="23"/>
      <c r="N15" s="40"/>
      <c r="O15" s="38">
        <f t="shared" si="1"/>
        <v>0</v>
      </c>
      <c r="P15" s="45">
        <v>0.2</v>
      </c>
      <c r="Q15" s="22"/>
      <c r="R15" s="55">
        <f t="shared" si="0"/>
        <v>0</v>
      </c>
    </row>
    <row r="16" spans="1:18" s="7" customFormat="1" ht="30.75" customHeight="1" x14ac:dyDescent="0.25">
      <c r="A16" s="80">
        <v>11</v>
      </c>
      <c r="B16" s="76" t="s">
        <v>36</v>
      </c>
      <c r="C16" s="15" t="s">
        <v>87</v>
      </c>
      <c r="D16" s="43" t="s">
        <v>37</v>
      </c>
      <c r="E16" s="16">
        <v>100</v>
      </c>
      <c r="F16" s="32">
        <v>6</v>
      </c>
      <c r="G16" s="32">
        <v>6</v>
      </c>
      <c r="H16" s="24">
        <f>SUM(F16:G16)</f>
        <v>12</v>
      </c>
      <c r="I16" s="48" t="s">
        <v>5</v>
      </c>
      <c r="J16" s="56"/>
      <c r="K16" s="23"/>
      <c r="L16" s="23"/>
      <c r="M16" s="23"/>
      <c r="N16" s="40"/>
      <c r="O16" s="38">
        <f t="shared" si="1"/>
        <v>0</v>
      </c>
      <c r="P16" s="45">
        <v>0.2</v>
      </c>
      <c r="Q16" s="22"/>
      <c r="R16" s="55">
        <f t="shared" si="0"/>
        <v>0</v>
      </c>
    </row>
    <row r="17" spans="1:18" s="7" customFormat="1" ht="30.75" customHeight="1" x14ac:dyDescent="0.25">
      <c r="A17" s="80">
        <v>12</v>
      </c>
      <c r="B17" s="76" t="s">
        <v>36</v>
      </c>
      <c r="C17" s="17" t="s">
        <v>88</v>
      </c>
      <c r="D17" s="16" t="s">
        <v>37</v>
      </c>
      <c r="E17" s="21">
        <v>100</v>
      </c>
      <c r="F17" s="33">
        <v>98</v>
      </c>
      <c r="G17" s="33">
        <v>456</v>
      </c>
      <c r="H17" s="24">
        <f>SUM(F17:G17)</f>
        <v>554</v>
      </c>
      <c r="I17" s="48" t="s">
        <v>5</v>
      </c>
      <c r="J17" s="56"/>
      <c r="K17" s="23"/>
      <c r="L17" s="23"/>
      <c r="M17" s="23"/>
      <c r="N17" s="40"/>
      <c r="O17" s="38">
        <f t="shared" si="1"/>
        <v>0</v>
      </c>
      <c r="P17" s="45">
        <v>0.2</v>
      </c>
      <c r="Q17" s="22"/>
      <c r="R17" s="55">
        <f t="shared" si="0"/>
        <v>0</v>
      </c>
    </row>
    <row r="18" spans="1:18" s="7" customFormat="1" ht="30.75" customHeight="1" x14ac:dyDescent="0.25">
      <c r="A18" s="79">
        <v>13</v>
      </c>
      <c r="B18" s="76" t="s">
        <v>36</v>
      </c>
      <c r="C18" s="17" t="s">
        <v>27</v>
      </c>
      <c r="D18" s="16" t="s">
        <v>37</v>
      </c>
      <c r="E18" s="21">
        <v>100</v>
      </c>
      <c r="F18" s="33">
        <v>6</v>
      </c>
      <c r="G18" s="33">
        <v>12</v>
      </c>
      <c r="H18" s="24">
        <f>SUM(F18:G18)</f>
        <v>18</v>
      </c>
      <c r="I18" s="48" t="s">
        <v>5</v>
      </c>
      <c r="J18" s="56"/>
      <c r="K18" s="23"/>
      <c r="L18" s="23"/>
      <c r="M18" s="23"/>
      <c r="N18" s="40"/>
      <c r="O18" s="38">
        <f t="shared" si="1"/>
        <v>0</v>
      </c>
      <c r="P18" s="45">
        <v>0.2</v>
      </c>
      <c r="Q18" s="22"/>
      <c r="R18" s="55">
        <f t="shared" si="0"/>
        <v>0</v>
      </c>
    </row>
    <row r="19" spans="1:18" s="7" customFormat="1" ht="30.75" customHeight="1" x14ac:dyDescent="0.25">
      <c r="A19" s="80">
        <v>14</v>
      </c>
      <c r="B19" s="76" t="s">
        <v>36</v>
      </c>
      <c r="C19" s="17" t="s">
        <v>89</v>
      </c>
      <c r="D19" s="16" t="s">
        <v>37</v>
      </c>
      <c r="E19" s="16">
        <v>100</v>
      </c>
      <c r="F19" s="33">
        <v>6</v>
      </c>
      <c r="G19" s="33">
        <v>6</v>
      </c>
      <c r="H19" s="24">
        <f>SUM(F19:G19)</f>
        <v>12</v>
      </c>
      <c r="I19" s="48" t="s">
        <v>5</v>
      </c>
      <c r="J19" s="56"/>
      <c r="K19" s="23"/>
      <c r="L19" s="23"/>
      <c r="M19" s="23"/>
      <c r="N19" s="40"/>
      <c r="O19" s="38">
        <f t="shared" si="1"/>
        <v>0</v>
      </c>
      <c r="P19" s="45">
        <v>0.2</v>
      </c>
      <c r="Q19" s="22"/>
      <c r="R19" s="55">
        <f t="shared" si="0"/>
        <v>0</v>
      </c>
    </row>
    <row r="20" spans="1:18" s="7" customFormat="1" ht="30.75" customHeight="1" x14ac:dyDescent="0.25">
      <c r="A20" s="80">
        <v>15</v>
      </c>
      <c r="B20" s="76" t="s">
        <v>36</v>
      </c>
      <c r="C20" s="15" t="s">
        <v>38</v>
      </c>
      <c r="D20" s="16" t="s">
        <v>37</v>
      </c>
      <c r="E20" s="16">
        <v>100</v>
      </c>
      <c r="F20" s="32">
        <v>6</v>
      </c>
      <c r="G20" s="32">
        <v>6</v>
      </c>
      <c r="H20" s="24">
        <f>SUM(F20:G20)</f>
        <v>12</v>
      </c>
      <c r="I20" s="48" t="s">
        <v>5</v>
      </c>
      <c r="J20" s="56"/>
      <c r="K20" s="23"/>
      <c r="L20" s="23"/>
      <c r="M20" s="23"/>
      <c r="N20" s="40"/>
      <c r="O20" s="38">
        <f t="shared" si="1"/>
        <v>0</v>
      </c>
      <c r="P20" s="45">
        <v>0.2</v>
      </c>
      <c r="Q20" s="22"/>
      <c r="R20" s="55">
        <f t="shared" si="0"/>
        <v>0</v>
      </c>
    </row>
    <row r="21" spans="1:18" s="7" customFormat="1" ht="30.75" customHeight="1" x14ac:dyDescent="0.25">
      <c r="A21" s="79">
        <v>16</v>
      </c>
      <c r="B21" s="76" t="s">
        <v>36</v>
      </c>
      <c r="C21" s="18" t="s">
        <v>8</v>
      </c>
      <c r="D21" s="16" t="s">
        <v>30</v>
      </c>
      <c r="E21" s="16">
        <v>33</v>
      </c>
      <c r="F21" s="34">
        <v>456</v>
      </c>
      <c r="G21" s="34">
        <v>3288</v>
      </c>
      <c r="H21" s="24">
        <f>SUM(F21:G21)</f>
        <v>3744</v>
      </c>
      <c r="I21" s="48" t="s">
        <v>5</v>
      </c>
      <c r="J21" s="56"/>
      <c r="K21" s="23"/>
      <c r="L21" s="23"/>
      <c r="M21" s="23"/>
      <c r="N21" s="40"/>
      <c r="O21" s="38">
        <f t="shared" si="1"/>
        <v>0</v>
      </c>
      <c r="P21" s="45">
        <v>0.2</v>
      </c>
      <c r="Q21" s="22"/>
      <c r="R21" s="55">
        <f t="shared" si="0"/>
        <v>0</v>
      </c>
    </row>
    <row r="22" spans="1:18" s="7" customFormat="1" ht="30.75" customHeight="1" x14ac:dyDescent="0.25">
      <c r="A22" s="80">
        <v>17</v>
      </c>
      <c r="B22" s="76" t="s">
        <v>36</v>
      </c>
      <c r="C22" s="15" t="s">
        <v>10</v>
      </c>
      <c r="D22" s="16" t="s">
        <v>30</v>
      </c>
      <c r="E22" s="16">
        <v>33</v>
      </c>
      <c r="F22" s="32">
        <v>200</v>
      </c>
      <c r="G22" s="32">
        <v>400</v>
      </c>
      <c r="H22" s="24">
        <f>SUM(F22:G22)</f>
        <v>600</v>
      </c>
      <c r="I22" s="48" t="s">
        <v>5</v>
      </c>
      <c r="J22" s="56"/>
      <c r="K22" s="23"/>
      <c r="L22" s="23"/>
      <c r="M22" s="23"/>
      <c r="N22" s="40"/>
      <c r="O22" s="38">
        <f t="shared" si="1"/>
        <v>0</v>
      </c>
      <c r="P22" s="45">
        <v>0.2</v>
      </c>
      <c r="Q22" s="22"/>
      <c r="R22" s="55">
        <f t="shared" si="0"/>
        <v>0</v>
      </c>
    </row>
    <row r="23" spans="1:18" s="7" customFormat="1" ht="30.75" customHeight="1" x14ac:dyDescent="0.25">
      <c r="A23" s="80">
        <v>18</v>
      </c>
      <c r="B23" s="76" t="s">
        <v>36</v>
      </c>
      <c r="C23" s="15" t="s">
        <v>9</v>
      </c>
      <c r="D23" s="16" t="s">
        <v>30</v>
      </c>
      <c r="E23" s="16">
        <v>33</v>
      </c>
      <c r="F23" s="32">
        <v>200</v>
      </c>
      <c r="G23" s="32">
        <v>2100</v>
      </c>
      <c r="H23" s="24">
        <f>SUM(F23:G23)</f>
        <v>2300</v>
      </c>
      <c r="I23" s="48" t="s">
        <v>5</v>
      </c>
      <c r="J23" s="56"/>
      <c r="K23" s="23"/>
      <c r="L23" s="23"/>
      <c r="M23" s="23"/>
      <c r="N23" s="40"/>
      <c r="O23" s="38">
        <f t="shared" si="1"/>
        <v>0</v>
      </c>
      <c r="P23" s="45">
        <v>0.2</v>
      </c>
      <c r="Q23" s="22"/>
      <c r="R23" s="55">
        <f t="shared" si="0"/>
        <v>0</v>
      </c>
    </row>
    <row r="24" spans="1:18" s="7" customFormat="1" ht="30.75" customHeight="1" x14ac:dyDescent="0.25">
      <c r="A24" s="79">
        <v>19</v>
      </c>
      <c r="B24" s="76" t="s">
        <v>36</v>
      </c>
      <c r="C24" s="14" t="s">
        <v>12</v>
      </c>
      <c r="D24" s="16" t="s">
        <v>30</v>
      </c>
      <c r="E24" s="16">
        <v>33</v>
      </c>
      <c r="F24" s="32">
        <v>48</v>
      </c>
      <c r="G24" s="32">
        <v>1056</v>
      </c>
      <c r="H24" s="24">
        <f>SUM(F24:G24)</f>
        <v>1104</v>
      </c>
      <c r="I24" s="48" t="s">
        <v>5</v>
      </c>
      <c r="J24" s="56"/>
      <c r="K24" s="23"/>
      <c r="L24" s="23"/>
      <c r="M24" s="23"/>
      <c r="N24" s="40"/>
      <c r="O24" s="38">
        <f t="shared" si="1"/>
        <v>0</v>
      </c>
      <c r="P24" s="45">
        <v>0.2</v>
      </c>
      <c r="Q24" s="22"/>
      <c r="R24" s="55">
        <f t="shared" si="0"/>
        <v>0</v>
      </c>
    </row>
    <row r="25" spans="1:18" s="7" customFormat="1" ht="30.75" customHeight="1" x14ac:dyDescent="0.25">
      <c r="A25" s="80">
        <v>20</v>
      </c>
      <c r="B25" s="76" t="s">
        <v>36</v>
      </c>
      <c r="C25" s="14" t="s">
        <v>11</v>
      </c>
      <c r="D25" s="16" t="s">
        <v>30</v>
      </c>
      <c r="E25" s="16">
        <v>33</v>
      </c>
      <c r="F25" s="32">
        <v>144</v>
      </c>
      <c r="G25" s="32">
        <v>24</v>
      </c>
      <c r="H25" s="24">
        <f>SUM(F25:G25)</f>
        <v>168</v>
      </c>
      <c r="I25" s="48" t="s">
        <v>5</v>
      </c>
      <c r="J25" s="56"/>
      <c r="K25" s="23"/>
      <c r="L25" s="23"/>
      <c r="M25" s="23"/>
      <c r="N25" s="40"/>
      <c r="O25" s="38">
        <f t="shared" si="1"/>
        <v>0</v>
      </c>
      <c r="P25" s="45">
        <v>0.2</v>
      </c>
      <c r="Q25" s="22"/>
      <c r="R25" s="55">
        <f t="shared" si="0"/>
        <v>0</v>
      </c>
    </row>
    <row r="26" spans="1:18" s="7" customFormat="1" ht="30.75" customHeight="1" x14ac:dyDescent="0.25">
      <c r="A26" s="80">
        <v>21</v>
      </c>
      <c r="B26" s="76" t="s">
        <v>36</v>
      </c>
      <c r="C26" s="14" t="s">
        <v>16</v>
      </c>
      <c r="D26" s="16" t="s">
        <v>30</v>
      </c>
      <c r="E26" s="16">
        <v>33</v>
      </c>
      <c r="F26" s="32">
        <v>600</v>
      </c>
      <c r="G26" s="32">
        <v>4056</v>
      </c>
      <c r="H26" s="24">
        <f>SUM(F26:G26)</f>
        <v>4656</v>
      </c>
      <c r="I26" s="48" t="s">
        <v>5</v>
      </c>
      <c r="J26" s="56"/>
      <c r="K26" s="23"/>
      <c r="L26" s="23"/>
      <c r="M26" s="23"/>
      <c r="N26" s="40"/>
      <c r="O26" s="38">
        <f t="shared" si="1"/>
        <v>0</v>
      </c>
      <c r="P26" s="45">
        <v>0.2</v>
      </c>
      <c r="Q26" s="22"/>
      <c r="R26" s="55">
        <f t="shared" si="0"/>
        <v>0</v>
      </c>
    </row>
    <row r="27" spans="1:18" s="7" customFormat="1" ht="30.75" customHeight="1" x14ac:dyDescent="0.25">
      <c r="A27" s="79">
        <v>22</v>
      </c>
      <c r="B27" s="76" t="s">
        <v>36</v>
      </c>
      <c r="C27" s="14" t="s">
        <v>14</v>
      </c>
      <c r="D27" s="16" t="s">
        <v>30</v>
      </c>
      <c r="E27" s="16">
        <v>33</v>
      </c>
      <c r="F27" s="32">
        <v>648</v>
      </c>
      <c r="G27" s="32">
        <v>3384</v>
      </c>
      <c r="H27" s="24">
        <f>SUM(F27:G27)</f>
        <v>4032</v>
      </c>
      <c r="I27" s="48" t="s">
        <v>5</v>
      </c>
      <c r="J27" s="56"/>
      <c r="K27" s="23"/>
      <c r="L27" s="23"/>
      <c r="M27" s="23"/>
      <c r="N27" s="40"/>
      <c r="O27" s="38">
        <f t="shared" si="1"/>
        <v>0</v>
      </c>
      <c r="P27" s="45">
        <v>0.2</v>
      </c>
      <c r="Q27" s="22"/>
      <c r="R27" s="55">
        <f t="shared" si="0"/>
        <v>0</v>
      </c>
    </row>
    <row r="28" spans="1:18" s="7" customFormat="1" ht="30.75" customHeight="1" x14ac:dyDescent="0.25">
      <c r="A28" s="80">
        <v>23</v>
      </c>
      <c r="B28" s="76" t="s">
        <v>36</v>
      </c>
      <c r="C28" s="14" t="s">
        <v>59</v>
      </c>
      <c r="D28" s="16" t="s">
        <v>30</v>
      </c>
      <c r="E28" s="16">
        <v>33</v>
      </c>
      <c r="F28" s="32">
        <v>264</v>
      </c>
      <c r="G28" s="32">
        <v>1128</v>
      </c>
      <c r="H28" s="24">
        <f>SUM(F28:G28)</f>
        <v>1392</v>
      </c>
      <c r="I28" s="48" t="s">
        <v>5</v>
      </c>
      <c r="J28" s="56"/>
      <c r="K28" s="23"/>
      <c r="L28" s="23"/>
      <c r="M28" s="23"/>
      <c r="N28" s="40"/>
      <c r="O28" s="38">
        <f t="shared" si="1"/>
        <v>0</v>
      </c>
      <c r="P28" s="45">
        <v>0.2</v>
      </c>
      <c r="Q28" s="22"/>
      <c r="R28" s="55">
        <f t="shared" si="0"/>
        <v>0</v>
      </c>
    </row>
    <row r="29" spans="1:18" s="7" customFormat="1" ht="30.75" customHeight="1" x14ac:dyDescent="0.25">
      <c r="A29" s="80">
        <v>24</v>
      </c>
      <c r="B29" s="76" t="s">
        <v>36</v>
      </c>
      <c r="C29" s="14" t="s">
        <v>57</v>
      </c>
      <c r="D29" s="16" t="s">
        <v>30</v>
      </c>
      <c r="E29" s="16">
        <v>33</v>
      </c>
      <c r="F29" s="32">
        <v>200</v>
      </c>
      <c r="G29" s="32">
        <v>400</v>
      </c>
      <c r="H29" s="24">
        <f>SUM(F29:G29)</f>
        <v>600</v>
      </c>
      <c r="I29" s="48" t="s">
        <v>5</v>
      </c>
      <c r="J29" s="56"/>
      <c r="K29" s="23"/>
      <c r="L29" s="23"/>
      <c r="M29" s="23"/>
      <c r="N29" s="40"/>
      <c r="O29" s="38">
        <f t="shared" si="1"/>
        <v>0</v>
      </c>
      <c r="P29" s="45">
        <v>5.5E-2</v>
      </c>
      <c r="Q29" s="22"/>
      <c r="R29" s="55">
        <f t="shared" si="0"/>
        <v>0</v>
      </c>
    </row>
    <row r="30" spans="1:18" s="7" customFormat="1" ht="30.75" customHeight="1" x14ac:dyDescent="0.25">
      <c r="A30" s="79">
        <v>25</v>
      </c>
      <c r="B30" s="76" t="s">
        <v>36</v>
      </c>
      <c r="C30" s="14" t="s">
        <v>15</v>
      </c>
      <c r="D30" s="16" t="s">
        <v>30</v>
      </c>
      <c r="E30" s="16">
        <v>33</v>
      </c>
      <c r="F30" s="32">
        <v>200</v>
      </c>
      <c r="G30" s="32">
        <v>1272</v>
      </c>
      <c r="H30" s="24">
        <f>SUM(F30:G30)</f>
        <v>1472</v>
      </c>
      <c r="I30" s="48" t="s">
        <v>5</v>
      </c>
      <c r="J30" s="56"/>
      <c r="K30" s="23"/>
      <c r="L30" s="23"/>
      <c r="M30" s="23"/>
      <c r="N30" s="40"/>
      <c r="O30" s="38">
        <f t="shared" si="1"/>
        <v>0</v>
      </c>
      <c r="P30" s="45">
        <v>5.5E-2</v>
      </c>
      <c r="Q30" s="22"/>
      <c r="R30" s="55">
        <f t="shared" si="0"/>
        <v>0</v>
      </c>
    </row>
    <row r="31" spans="1:18" s="7" customFormat="1" ht="30.75" customHeight="1" x14ac:dyDescent="0.25">
      <c r="A31" s="80">
        <v>26</v>
      </c>
      <c r="B31" s="76" t="s">
        <v>36</v>
      </c>
      <c r="C31" s="14" t="s">
        <v>58</v>
      </c>
      <c r="D31" s="16" t="s">
        <v>30</v>
      </c>
      <c r="E31" s="16">
        <v>33</v>
      </c>
      <c r="F31" s="32">
        <v>240</v>
      </c>
      <c r="G31" s="32">
        <v>1584</v>
      </c>
      <c r="H31" s="24">
        <f>SUM(F31:G31)</f>
        <v>1824</v>
      </c>
      <c r="I31" s="48" t="s">
        <v>5</v>
      </c>
      <c r="J31" s="56"/>
      <c r="K31" s="23"/>
      <c r="L31" s="23"/>
      <c r="M31" s="23"/>
      <c r="N31" s="40"/>
      <c r="O31" s="38">
        <f t="shared" si="1"/>
        <v>0</v>
      </c>
      <c r="P31" s="45">
        <v>5.5E-2</v>
      </c>
      <c r="Q31" s="22"/>
      <c r="R31" s="55">
        <f t="shared" si="0"/>
        <v>0</v>
      </c>
    </row>
    <row r="32" spans="1:18" s="7" customFormat="1" ht="30.75" customHeight="1" x14ac:dyDescent="0.25">
      <c r="A32" s="80">
        <v>27</v>
      </c>
      <c r="B32" s="76" t="s">
        <v>36</v>
      </c>
      <c r="C32" s="14" t="s">
        <v>28</v>
      </c>
      <c r="D32" s="16" t="s">
        <v>37</v>
      </c>
      <c r="E32" s="16">
        <v>100</v>
      </c>
      <c r="F32" s="32">
        <v>6</v>
      </c>
      <c r="G32" s="32">
        <v>12</v>
      </c>
      <c r="H32" s="24">
        <f>SUM(F32:G32)</f>
        <v>18</v>
      </c>
      <c r="I32" s="48" t="s">
        <v>5</v>
      </c>
      <c r="J32" s="56"/>
      <c r="K32" s="23"/>
      <c r="L32" s="23"/>
      <c r="M32" s="23"/>
      <c r="N32" s="40"/>
      <c r="O32" s="38">
        <f t="shared" si="1"/>
        <v>0</v>
      </c>
      <c r="P32" s="45">
        <v>0.2</v>
      </c>
      <c r="Q32" s="22"/>
      <c r="R32" s="55">
        <f t="shared" si="0"/>
        <v>0</v>
      </c>
    </row>
    <row r="33" spans="1:18" s="7" customFormat="1" ht="30.75" customHeight="1" x14ac:dyDescent="0.25">
      <c r="A33" s="79">
        <v>28</v>
      </c>
      <c r="B33" s="76" t="s">
        <v>21</v>
      </c>
      <c r="C33" s="15" t="s">
        <v>22</v>
      </c>
      <c r="D33" s="16" t="s">
        <v>37</v>
      </c>
      <c r="E33" s="16">
        <v>75</v>
      </c>
      <c r="F33" s="32">
        <v>12</v>
      </c>
      <c r="G33" s="32">
        <v>156</v>
      </c>
      <c r="H33" s="24">
        <f>SUM(F33:G33)</f>
        <v>168</v>
      </c>
      <c r="I33" s="48" t="s">
        <v>5</v>
      </c>
      <c r="J33" s="56"/>
      <c r="K33" s="23"/>
      <c r="L33" s="23"/>
      <c r="M33" s="23"/>
      <c r="N33" s="40"/>
      <c r="O33" s="38">
        <f t="shared" si="1"/>
        <v>0</v>
      </c>
      <c r="P33" s="45">
        <v>0.2</v>
      </c>
      <c r="Q33" s="22"/>
      <c r="R33" s="55">
        <f t="shared" si="0"/>
        <v>0</v>
      </c>
    </row>
    <row r="34" spans="1:18" s="7" customFormat="1" ht="30.75" customHeight="1" x14ac:dyDescent="0.25">
      <c r="A34" s="80">
        <v>29</v>
      </c>
      <c r="B34" s="76" t="s">
        <v>21</v>
      </c>
      <c r="C34" s="15" t="s">
        <v>23</v>
      </c>
      <c r="D34" s="16" t="s">
        <v>37</v>
      </c>
      <c r="E34" s="16">
        <v>75</v>
      </c>
      <c r="F34" s="32">
        <v>6</v>
      </c>
      <c r="G34" s="32">
        <v>12</v>
      </c>
      <c r="H34" s="24">
        <f>SUM(F34:G34)</f>
        <v>18</v>
      </c>
      <c r="I34" s="48" t="s">
        <v>5</v>
      </c>
      <c r="J34" s="56"/>
      <c r="K34" s="23"/>
      <c r="L34" s="23"/>
      <c r="M34" s="23"/>
      <c r="N34" s="40"/>
      <c r="O34" s="38">
        <f t="shared" si="1"/>
        <v>0</v>
      </c>
      <c r="P34" s="45">
        <v>0.2</v>
      </c>
      <c r="Q34" s="22"/>
      <c r="R34" s="55">
        <f t="shared" si="0"/>
        <v>0</v>
      </c>
    </row>
    <row r="35" spans="1:18" s="7" customFormat="1" ht="30.75" customHeight="1" x14ac:dyDescent="0.25">
      <c r="A35" s="80">
        <v>30</v>
      </c>
      <c r="B35" s="76" t="s">
        <v>6</v>
      </c>
      <c r="C35" s="15" t="s">
        <v>56</v>
      </c>
      <c r="D35" s="16" t="s">
        <v>30</v>
      </c>
      <c r="E35" s="16">
        <v>33</v>
      </c>
      <c r="F35" s="32">
        <v>6</v>
      </c>
      <c r="G35" s="32">
        <v>12</v>
      </c>
      <c r="H35" s="24">
        <f>SUM(F35:G35)</f>
        <v>18</v>
      </c>
      <c r="I35" s="48" t="s">
        <v>5</v>
      </c>
      <c r="J35" s="56"/>
      <c r="K35" s="23"/>
      <c r="L35" s="23"/>
      <c r="M35" s="23"/>
      <c r="N35" s="40"/>
      <c r="O35" s="38">
        <f t="shared" si="1"/>
        <v>0</v>
      </c>
      <c r="P35" s="45">
        <v>5.5E-2</v>
      </c>
      <c r="Q35" s="22"/>
      <c r="R35" s="55">
        <f t="shared" si="0"/>
        <v>0</v>
      </c>
    </row>
    <row r="36" spans="1:18" s="7" customFormat="1" ht="30.75" customHeight="1" x14ac:dyDescent="0.25">
      <c r="A36" s="79">
        <v>31</v>
      </c>
      <c r="B36" s="76" t="s">
        <v>6</v>
      </c>
      <c r="C36" s="15" t="s">
        <v>60</v>
      </c>
      <c r="D36" s="16" t="s">
        <v>30</v>
      </c>
      <c r="E36" s="16">
        <v>33</v>
      </c>
      <c r="F36" s="32">
        <v>100</v>
      </c>
      <c r="G36" s="32">
        <v>1800</v>
      </c>
      <c r="H36" s="24">
        <f>SUM(F36:G36)</f>
        <v>1900</v>
      </c>
      <c r="I36" s="48" t="s">
        <v>5</v>
      </c>
      <c r="J36" s="56"/>
      <c r="K36" s="23"/>
      <c r="L36" s="23"/>
      <c r="M36" s="23"/>
      <c r="N36" s="40"/>
      <c r="O36" s="38">
        <f t="shared" si="1"/>
        <v>0</v>
      </c>
      <c r="P36" s="45">
        <v>5.5E-2</v>
      </c>
      <c r="Q36" s="22"/>
      <c r="R36" s="55">
        <f t="shared" si="0"/>
        <v>0</v>
      </c>
    </row>
    <row r="37" spans="1:18" s="7" customFormat="1" ht="30.75" customHeight="1" x14ac:dyDescent="0.25">
      <c r="A37" s="80">
        <v>32</v>
      </c>
      <c r="B37" s="76" t="s">
        <v>6</v>
      </c>
      <c r="C37" s="15" t="s">
        <v>61</v>
      </c>
      <c r="D37" s="16" t="s">
        <v>37</v>
      </c>
      <c r="E37" s="16">
        <v>100</v>
      </c>
      <c r="F37" s="32">
        <v>48</v>
      </c>
      <c r="G37" s="32">
        <v>84</v>
      </c>
      <c r="H37" s="24">
        <f>SUM(F37:G37)</f>
        <v>132</v>
      </c>
      <c r="I37" s="48" t="s">
        <v>5</v>
      </c>
      <c r="J37" s="56"/>
      <c r="K37" s="23"/>
      <c r="L37" s="23"/>
      <c r="M37" s="23"/>
      <c r="N37" s="40"/>
      <c r="O37" s="38">
        <f t="shared" si="1"/>
        <v>0</v>
      </c>
      <c r="P37" s="45">
        <v>5.5E-2</v>
      </c>
      <c r="Q37" s="22"/>
      <c r="R37" s="55">
        <f t="shared" si="0"/>
        <v>0</v>
      </c>
    </row>
    <row r="38" spans="1:18" s="7" customFormat="1" ht="30.75" customHeight="1" x14ac:dyDescent="0.25">
      <c r="A38" s="80">
        <v>33</v>
      </c>
      <c r="B38" s="76" t="s">
        <v>7</v>
      </c>
      <c r="C38" s="15" t="s">
        <v>41</v>
      </c>
      <c r="D38" s="16" t="s">
        <v>30</v>
      </c>
      <c r="E38" s="16">
        <v>33</v>
      </c>
      <c r="F38" s="32">
        <v>250</v>
      </c>
      <c r="G38" s="32">
        <v>2800</v>
      </c>
      <c r="H38" s="24">
        <f>SUM(F38:G38)</f>
        <v>3050</v>
      </c>
      <c r="I38" s="48" t="s">
        <v>5</v>
      </c>
      <c r="J38" s="56"/>
      <c r="K38" s="23"/>
      <c r="L38" s="23"/>
      <c r="M38" s="23"/>
      <c r="N38" s="40"/>
      <c r="O38" s="38">
        <f t="shared" si="1"/>
        <v>0</v>
      </c>
      <c r="P38" s="45">
        <v>5.5E-2</v>
      </c>
      <c r="Q38" s="22"/>
      <c r="R38" s="55">
        <f t="shared" si="0"/>
        <v>0</v>
      </c>
    </row>
    <row r="39" spans="1:18" ht="30.75" customHeight="1" x14ac:dyDescent="0.25">
      <c r="A39" s="79">
        <v>34</v>
      </c>
      <c r="B39" s="76" t="s">
        <v>7</v>
      </c>
      <c r="C39" s="15" t="s">
        <v>62</v>
      </c>
      <c r="D39" s="16" t="s">
        <v>37</v>
      </c>
      <c r="E39" s="16">
        <v>100</v>
      </c>
      <c r="F39" s="32">
        <v>120</v>
      </c>
      <c r="G39" s="32">
        <v>348</v>
      </c>
      <c r="H39" s="24">
        <f>SUM(F39:G39)</f>
        <v>468</v>
      </c>
      <c r="I39" s="48" t="s">
        <v>5</v>
      </c>
      <c r="J39" s="56"/>
      <c r="K39" s="23"/>
      <c r="L39" s="23"/>
      <c r="M39" s="23"/>
      <c r="N39" s="40"/>
      <c r="O39" s="38">
        <f t="shared" si="1"/>
        <v>0</v>
      </c>
      <c r="P39" s="45">
        <v>5.5E-2</v>
      </c>
      <c r="Q39" s="22"/>
      <c r="R39" s="55">
        <f t="shared" si="0"/>
        <v>0</v>
      </c>
    </row>
    <row r="40" spans="1:18" ht="30.75" customHeight="1" x14ac:dyDescent="0.25">
      <c r="A40" s="80">
        <v>35</v>
      </c>
      <c r="B40" s="76" t="s">
        <v>13</v>
      </c>
      <c r="C40" s="15" t="s">
        <v>42</v>
      </c>
      <c r="D40" s="16" t="s">
        <v>37</v>
      </c>
      <c r="E40" s="16">
        <v>100</v>
      </c>
      <c r="F40" s="32">
        <v>3</v>
      </c>
      <c r="G40" s="32">
        <v>6</v>
      </c>
      <c r="H40" s="24">
        <f>SUM(F40:G40)</f>
        <v>9</v>
      </c>
      <c r="I40" s="48" t="s">
        <v>5</v>
      </c>
      <c r="J40" s="56"/>
      <c r="K40" s="23"/>
      <c r="L40" s="23"/>
      <c r="M40" s="23"/>
      <c r="N40" s="40"/>
      <c r="O40" s="38">
        <f t="shared" si="1"/>
        <v>0</v>
      </c>
      <c r="P40" s="45">
        <v>5.5E-2</v>
      </c>
      <c r="Q40" s="22"/>
      <c r="R40" s="55">
        <f t="shared" si="0"/>
        <v>0</v>
      </c>
    </row>
    <row r="41" spans="1:18" ht="30.75" customHeight="1" x14ac:dyDescent="0.25">
      <c r="A41" s="80">
        <v>36</v>
      </c>
      <c r="B41" s="76" t="s">
        <v>13</v>
      </c>
      <c r="C41" s="15" t="s">
        <v>43</v>
      </c>
      <c r="D41" s="16" t="s">
        <v>37</v>
      </c>
      <c r="E41" s="16">
        <v>100</v>
      </c>
      <c r="F41" s="32">
        <v>6</v>
      </c>
      <c r="G41" s="32">
        <v>6</v>
      </c>
      <c r="H41" s="24">
        <f>SUM(F41:G41)</f>
        <v>12</v>
      </c>
      <c r="I41" s="48" t="s">
        <v>5</v>
      </c>
      <c r="J41" s="56"/>
      <c r="K41" s="23"/>
      <c r="L41" s="23"/>
      <c r="M41" s="23"/>
      <c r="N41" s="40"/>
      <c r="O41" s="38">
        <f t="shared" si="1"/>
        <v>0</v>
      </c>
      <c r="P41" s="45">
        <v>5.5E-2</v>
      </c>
      <c r="Q41" s="22"/>
      <c r="R41" s="55">
        <f t="shared" si="0"/>
        <v>0</v>
      </c>
    </row>
    <row r="42" spans="1:18" ht="30.75" customHeight="1" x14ac:dyDescent="0.25">
      <c r="A42" s="79">
        <v>37</v>
      </c>
      <c r="B42" s="76" t="s">
        <v>13</v>
      </c>
      <c r="C42" s="15" t="s">
        <v>44</v>
      </c>
      <c r="D42" s="16" t="s">
        <v>37</v>
      </c>
      <c r="E42" s="16">
        <v>100</v>
      </c>
      <c r="F42" s="32">
        <v>3</v>
      </c>
      <c r="G42" s="32">
        <v>6</v>
      </c>
      <c r="H42" s="24">
        <f>SUM(F42:G42)</f>
        <v>9</v>
      </c>
      <c r="I42" s="48" t="s">
        <v>5</v>
      </c>
      <c r="J42" s="56"/>
      <c r="K42" s="23"/>
      <c r="L42" s="23"/>
      <c r="M42" s="23"/>
      <c r="N42" s="40"/>
      <c r="O42" s="38">
        <f t="shared" si="1"/>
        <v>0</v>
      </c>
      <c r="P42" s="45">
        <v>5.5E-2</v>
      </c>
      <c r="Q42" s="22"/>
      <c r="R42" s="55">
        <f t="shared" si="0"/>
        <v>0</v>
      </c>
    </row>
    <row r="43" spans="1:18" ht="30.75" customHeight="1" x14ac:dyDescent="0.25">
      <c r="A43" s="80">
        <v>38</v>
      </c>
      <c r="B43" s="76" t="s">
        <v>13</v>
      </c>
      <c r="C43" s="15" t="s">
        <v>48</v>
      </c>
      <c r="D43" s="16" t="s">
        <v>37</v>
      </c>
      <c r="E43" s="16">
        <v>100</v>
      </c>
      <c r="F43" s="32">
        <v>1</v>
      </c>
      <c r="G43" s="32">
        <v>2</v>
      </c>
      <c r="H43" s="24">
        <f>SUM(F43:G43)</f>
        <v>3</v>
      </c>
      <c r="I43" s="48" t="s">
        <v>5</v>
      </c>
      <c r="J43" s="56"/>
      <c r="K43" s="23"/>
      <c r="L43" s="23"/>
      <c r="M43" s="23"/>
      <c r="N43" s="40"/>
      <c r="O43" s="38">
        <f t="shared" si="1"/>
        <v>0</v>
      </c>
      <c r="P43" s="45">
        <v>5.5E-2</v>
      </c>
      <c r="Q43" s="22"/>
      <c r="R43" s="55">
        <f t="shared" si="0"/>
        <v>0</v>
      </c>
    </row>
    <row r="44" spans="1:18" ht="30.75" customHeight="1" x14ac:dyDescent="0.25">
      <c r="A44" s="80">
        <v>39</v>
      </c>
      <c r="B44" s="76" t="s">
        <v>13</v>
      </c>
      <c r="C44" s="15" t="s">
        <v>49</v>
      </c>
      <c r="D44" s="16" t="s">
        <v>37</v>
      </c>
      <c r="E44" s="16">
        <v>100</v>
      </c>
      <c r="F44" s="32">
        <v>1</v>
      </c>
      <c r="G44" s="32">
        <v>2</v>
      </c>
      <c r="H44" s="24">
        <f>SUM(F44:G44)</f>
        <v>3</v>
      </c>
      <c r="I44" s="48" t="s">
        <v>5</v>
      </c>
      <c r="J44" s="56"/>
      <c r="K44" s="23"/>
      <c r="L44" s="23"/>
      <c r="M44" s="23"/>
      <c r="N44" s="40"/>
      <c r="O44" s="38">
        <f t="shared" si="1"/>
        <v>0</v>
      </c>
      <c r="P44" s="45">
        <v>5.5E-2</v>
      </c>
      <c r="Q44" s="22"/>
      <c r="R44" s="55">
        <f t="shared" si="0"/>
        <v>0</v>
      </c>
    </row>
    <row r="45" spans="1:18" ht="30.75" customHeight="1" x14ac:dyDescent="0.25">
      <c r="A45" s="79">
        <v>40</v>
      </c>
      <c r="B45" s="76" t="s">
        <v>13</v>
      </c>
      <c r="C45" s="15" t="s">
        <v>45</v>
      </c>
      <c r="D45" s="16" t="s">
        <v>37</v>
      </c>
      <c r="E45" s="16">
        <v>100</v>
      </c>
      <c r="F45" s="32">
        <v>2</v>
      </c>
      <c r="G45" s="32">
        <v>2</v>
      </c>
      <c r="H45" s="24">
        <f>SUM(F45:G45)</f>
        <v>4</v>
      </c>
      <c r="I45" s="48" t="s">
        <v>5</v>
      </c>
      <c r="J45" s="56"/>
      <c r="K45" s="23"/>
      <c r="L45" s="23"/>
      <c r="M45" s="23"/>
      <c r="N45" s="40"/>
      <c r="O45" s="38">
        <f t="shared" si="1"/>
        <v>0</v>
      </c>
      <c r="P45" s="45">
        <v>5.5E-2</v>
      </c>
      <c r="Q45" s="22"/>
      <c r="R45" s="55">
        <f t="shared" si="0"/>
        <v>0</v>
      </c>
    </row>
    <row r="46" spans="1:18" ht="30.75" customHeight="1" x14ac:dyDescent="0.25">
      <c r="A46" s="80">
        <v>41</v>
      </c>
      <c r="B46" s="76" t="s">
        <v>13</v>
      </c>
      <c r="C46" s="15" t="s">
        <v>46</v>
      </c>
      <c r="D46" s="16" t="s">
        <v>37</v>
      </c>
      <c r="E46" s="16">
        <v>100</v>
      </c>
      <c r="F46" s="32">
        <v>1</v>
      </c>
      <c r="G46" s="32">
        <v>2</v>
      </c>
      <c r="H46" s="24">
        <f>SUM(F46:G46)</f>
        <v>3</v>
      </c>
      <c r="I46" s="48" t="s">
        <v>5</v>
      </c>
      <c r="J46" s="56"/>
      <c r="K46" s="23"/>
      <c r="L46" s="23"/>
      <c r="M46" s="23"/>
      <c r="N46" s="40"/>
      <c r="O46" s="38">
        <f t="shared" si="1"/>
        <v>0</v>
      </c>
      <c r="P46" s="45">
        <v>5.5E-2</v>
      </c>
      <c r="Q46" s="22"/>
      <c r="R46" s="55">
        <f t="shared" si="0"/>
        <v>0</v>
      </c>
    </row>
    <row r="47" spans="1:18" ht="30.75" customHeight="1" x14ac:dyDescent="0.25">
      <c r="A47" s="80">
        <v>42</v>
      </c>
      <c r="B47" s="76" t="s">
        <v>13</v>
      </c>
      <c r="C47" s="15" t="s">
        <v>47</v>
      </c>
      <c r="D47" s="16" t="s">
        <v>37</v>
      </c>
      <c r="E47" s="16">
        <v>100</v>
      </c>
      <c r="F47" s="32">
        <v>1</v>
      </c>
      <c r="G47" s="32">
        <v>1</v>
      </c>
      <c r="H47" s="24">
        <f>SUM(F47:G47)</f>
        <v>2</v>
      </c>
      <c r="I47" s="48" t="s">
        <v>5</v>
      </c>
      <c r="J47" s="56"/>
      <c r="K47" s="23"/>
      <c r="L47" s="23"/>
      <c r="M47" s="23"/>
      <c r="N47" s="40"/>
      <c r="O47" s="38">
        <f t="shared" si="1"/>
        <v>0</v>
      </c>
      <c r="P47" s="45">
        <v>5.5E-2</v>
      </c>
      <c r="Q47" s="22"/>
      <c r="R47" s="55">
        <f t="shared" si="0"/>
        <v>0</v>
      </c>
    </row>
    <row r="48" spans="1:18" ht="30.75" customHeight="1" x14ac:dyDescent="0.25">
      <c r="A48" s="79">
        <v>43</v>
      </c>
      <c r="B48" s="76" t="s">
        <v>35</v>
      </c>
      <c r="C48" s="14" t="s">
        <v>50</v>
      </c>
      <c r="D48" s="16" t="s">
        <v>37</v>
      </c>
      <c r="E48" s="16">
        <v>70</v>
      </c>
      <c r="F48" s="32">
        <v>1</v>
      </c>
      <c r="G48" s="32">
        <v>1</v>
      </c>
      <c r="H48" s="27">
        <f>SUM(F48:G48)</f>
        <v>2</v>
      </c>
      <c r="I48" s="48" t="s">
        <v>5</v>
      </c>
      <c r="J48" s="56"/>
      <c r="K48" s="23"/>
      <c r="L48" s="23"/>
      <c r="M48" s="23"/>
      <c r="N48" s="40"/>
      <c r="O48" s="38">
        <f t="shared" si="1"/>
        <v>0</v>
      </c>
      <c r="P48" s="45">
        <v>0.2</v>
      </c>
      <c r="Q48" s="22"/>
      <c r="R48" s="55">
        <f t="shared" si="0"/>
        <v>0</v>
      </c>
    </row>
    <row r="49" spans="1:18" ht="30.75" customHeight="1" x14ac:dyDescent="0.25">
      <c r="A49" s="80">
        <v>44</v>
      </c>
      <c r="B49" s="76" t="s">
        <v>35</v>
      </c>
      <c r="C49" s="14" t="s">
        <v>51</v>
      </c>
      <c r="D49" s="16" t="s">
        <v>37</v>
      </c>
      <c r="E49" s="16">
        <v>70</v>
      </c>
      <c r="F49" s="32">
        <v>1</v>
      </c>
      <c r="G49" s="32">
        <v>1</v>
      </c>
      <c r="H49" s="27">
        <f>SUM(F49:G49)</f>
        <v>2</v>
      </c>
      <c r="I49" s="48" t="s">
        <v>5</v>
      </c>
      <c r="J49" s="56"/>
      <c r="K49" s="23"/>
      <c r="L49" s="23"/>
      <c r="M49" s="23"/>
      <c r="N49" s="40"/>
      <c r="O49" s="38">
        <f t="shared" si="1"/>
        <v>0</v>
      </c>
      <c r="P49" s="45">
        <v>0.2</v>
      </c>
      <c r="Q49" s="22"/>
      <c r="R49" s="55">
        <f t="shared" si="0"/>
        <v>0</v>
      </c>
    </row>
    <row r="50" spans="1:18" ht="30.75" customHeight="1" x14ac:dyDescent="0.25">
      <c r="A50" s="80">
        <v>45</v>
      </c>
      <c r="B50" s="76" t="s">
        <v>35</v>
      </c>
      <c r="C50" s="14" t="s">
        <v>63</v>
      </c>
      <c r="D50" s="16" t="s">
        <v>37</v>
      </c>
      <c r="E50" s="16">
        <v>70</v>
      </c>
      <c r="F50" s="32">
        <v>1</v>
      </c>
      <c r="G50" s="32">
        <v>1</v>
      </c>
      <c r="H50" s="27">
        <f>SUM(F50:G50)</f>
        <v>2</v>
      </c>
      <c r="I50" s="48" t="s">
        <v>5</v>
      </c>
      <c r="J50" s="56"/>
      <c r="K50" s="23"/>
      <c r="L50" s="23"/>
      <c r="M50" s="23"/>
      <c r="N50" s="40"/>
      <c r="O50" s="38">
        <f t="shared" si="1"/>
        <v>0</v>
      </c>
      <c r="P50" s="45">
        <v>0.2</v>
      </c>
      <c r="Q50" s="22"/>
      <c r="R50" s="55">
        <f t="shared" si="0"/>
        <v>0</v>
      </c>
    </row>
    <row r="51" spans="1:18" ht="30.75" customHeight="1" x14ac:dyDescent="0.25">
      <c r="A51" s="79">
        <v>46</v>
      </c>
      <c r="B51" s="76" t="s">
        <v>24</v>
      </c>
      <c r="C51" s="14" t="s">
        <v>64</v>
      </c>
      <c r="D51" s="16" t="s">
        <v>37</v>
      </c>
      <c r="E51" s="16">
        <v>75</v>
      </c>
      <c r="F51" s="32">
        <v>30</v>
      </c>
      <c r="G51" s="32">
        <v>12</v>
      </c>
      <c r="H51" s="27">
        <f>SUM(F51:G51)</f>
        <v>42</v>
      </c>
      <c r="I51" s="48" t="s">
        <v>5</v>
      </c>
      <c r="J51" s="56"/>
      <c r="K51" s="23"/>
      <c r="L51" s="23"/>
      <c r="M51" s="23"/>
      <c r="N51" s="40"/>
      <c r="O51" s="38">
        <f t="shared" si="1"/>
        <v>0</v>
      </c>
      <c r="P51" s="45">
        <v>0.2</v>
      </c>
      <c r="Q51" s="22"/>
      <c r="R51" s="55">
        <f t="shared" si="0"/>
        <v>0</v>
      </c>
    </row>
    <row r="52" spans="1:18" ht="30.75" customHeight="1" x14ac:dyDescent="0.25">
      <c r="A52" s="80">
        <v>47</v>
      </c>
      <c r="B52" s="76" t="s">
        <v>24</v>
      </c>
      <c r="C52" s="14" t="s">
        <v>65</v>
      </c>
      <c r="D52" s="16" t="s">
        <v>37</v>
      </c>
      <c r="E52" s="16">
        <v>75</v>
      </c>
      <c r="F52" s="32">
        <v>1</v>
      </c>
      <c r="G52" s="32">
        <v>1</v>
      </c>
      <c r="H52" s="27">
        <f>SUM(F52:G52)</f>
        <v>2</v>
      </c>
      <c r="I52" s="48" t="s">
        <v>5</v>
      </c>
      <c r="J52" s="56"/>
      <c r="K52" s="23"/>
      <c r="L52" s="23"/>
      <c r="M52" s="23"/>
      <c r="N52" s="40"/>
      <c r="O52" s="38">
        <f t="shared" si="1"/>
        <v>0</v>
      </c>
      <c r="P52" s="45">
        <v>0.2</v>
      </c>
      <c r="Q52" s="22"/>
      <c r="R52" s="55">
        <f t="shared" si="0"/>
        <v>0</v>
      </c>
    </row>
    <row r="53" spans="1:18" ht="30.75" customHeight="1" x14ac:dyDescent="0.25">
      <c r="A53" s="80">
        <v>48</v>
      </c>
      <c r="B53" s="76" t="s">
        <v>24</v>
      </c>
      <c r="C53" s="14" t="s">
        <v>66</v>
      </c>
      <c r="D53" s="16" t="s">
        <v>37</v>
      </c>
      <c r="E53" s="16">
        <v>75</v>
      </c>
      <c r="F53" s="32">
        <v>1</v>
      </c>
      <c r="G53" s="32">
        <v>1</v>
      </c>
      <c r="H53" s="27">
        <f>SUM(F53:G53)</f>
        <v>2</v>
      </c>
      <c r="I53" s="48" t="s">
        <v>5</v>
      </c>
      <c r="J53" s="56"/>
      <c r="K53" s="23"/>
      <c r="L53" s="23"/>
      <c r="M53" s="23"/>
      <c r="N53" s="40"/>
      <c r="O53" s="38">
        <f t="shared" si="1"/>
        <v>0</v>
      </c>
      <c r="P53" s="45">
        <v>0.2</v>
      </c>
      <c r="Q53" s="22"/>
      <c r="R53" s="55">
        <f t="shared" si="0"/>
        <v>0</v>
      </c>
    </row>
    <row r="54" spans="1:18" ht="30.75" customHeight="1" x14ac:dyDescent="0.25">
      <c r="A54" s="79">
        <v>49</v>
      </c>
      <c r="B54" s="76" t="s">
        <v>24</v>
      </c>
      <c r="C54" s="14" t="s">
        <v>67</v>
      </c>
      <c r="D54" s="16" t="s">
        <v>37</v>
      </c>
      <c r="E54" s="16">
        <v>75</v>
      </c>
      <c r="F54" s="32">
        <v>1</v>
      </c>
      <c r="G54" s="32">
        <v>6</v>
      </c>
      <c r="H54" s="27">
        <f>SUM(F54:G54)</f>
        <v>7</v>
      </c>
      <c r="I54" s="48" t="s">
        <v>5</v>
      </c>
      <c r="J54" s="56"/>
      <c r="K54" s="23"/>
      <c r="L54" s="23"/>
      <c r="M54" s="23"/>
      <c r="N54" s="40"/>
      <c r="O54" s="38">
        <f t="shared" si="1"/>
        <v>0</v>
      </c>
      <c r="P54" s="45">
        <v>0.2</v>
      </c>
      <c r="Q54" s="22"/>
      <c r="R54" s="55">
        <f t="shared" si="0"/>
        <v>0</v>
      </c>
    </row>
    <row r="55" spans="1:18" ht="30.75" customHeight="1" x14ac:dyDescent="0.25">
      <c r="A55" s="80">
        <v>50</v>
      </c>
      <c r="B55" s="76" t="s">
        <v>24</v>
      </c>
      <c r="C55" s="14" t="s">
        <v>68</v>
      </c>
      <c r="D55" s="16" t="s">
        <v>37</v>
      </c>
      <c r="E55" s="16">
        <v>75</v>
      </c>
      <c r="F55" s="32">
        <v>1</v>
      </c>
      <c r="G55" s="32">
        <v>12</v>
      </c>
      <c r="H55" s="27">
        <f>SUM(F55:G55)</f>
        <v>13</v>
      </c>
      <c r="I55" s="48" t="s">
        <v>5</v>
      </c>
      <c r="J55" s="56"/>
      <c r="K55" s="23"/>
      <c r="L55" s="23"/>
      <c r="M55" s="23"/>
      <c r="N55" s="40"/>
      <c r="O55" s="38">
        <f t="shared" si="1"/>
        <v>0</v>
      </c>
      <c r="P55" s="45">
        <v>0.2</v>
      </c>
      <c r="Q55" s="22"/>
      <c r="R55" s="55">
        <f t="shared" si="0"/>
        <v>0</v>
      </c>
    </row>
    <row r="56" spans="1:18" ht="30.75" customHeight="1" x14ac:dyDescent="0.25">
      <c r="A56" s="80">
        <v>51</v>
      </c>
      <c r="B56" s="76" t="s">
        <v>24</v>
      </c>
      <c r="C56" s="14" t="s">
        <v>69</v>
      </c>
      <c r="D56" s="16" t="s">
        <v>37</v>
      </c>
      <c r="E56" s="16">
        <v>75</v>
      </c>
      <c r="F56" s="32">
        <v>1</v>
      </c>
      <c r="G56" s="32">
        <v>17</v>
      </c>
      <c r="H56" s="27">
        <f>SUM(F56:G56)</f>
        <v>18</v>
      </c>
      <c r="I56" s="48" t="s">
        <v>5</v>
      </c>
      <c r="J56" s="56"/>
      <c r="K56" s="23"/>
      <c r="L56" s="23"/>
      <c r="M56" s="23"/>
      <c r="N56" s="40"/>
      <c r="O56" s="38">
        <f t="shared" si="1"/>
        <v>0</v>
      </c>
      <c r="P56" s="45">
        <v>0.2</v>
      </c>
      <c r="Q56" s="22"/>
      <c r="R56" s="55">
        <f t="shared" si="0"/>
        <v>0</v>
      </c>
    </row>
    <row r="57" spans="1:18" ht="30.75" customHeight="1" x14ac:dyDescent="0.25">
      <c r="A57" s="79">
        <v>52</v>
      </c>
      <c r="B57" s="76" t="s">
        <v>24</v>
      </c>
      <c r="C57" s="14" t="s">
        <v>70</v>
      </c>
      <c r="D57" s="16" t="s">
        <v>37</v>
      </c>
      <c r="E57" s="16">
        <v>75</v>
      </c>
      <c r="F57" s="32">
        <v>1</v>
      </c>
      <c r="G57" s="32">
        <v>18</v>
      </c>
      <c r="H57" s="27">
        <f>SUM(F57:G57)</f>
        <v>19</v>
      </c>
      <c r="I57" s="48" t="s">
        <v>5</v>
      </c>
      <c r="J57" s="56"/>
      <c r="K57" s="23"/>
      <c r="L57" s="23"/>
      <c r="M57" s="23"/>
      <c r="N57" s="40"/>
      <c r="O57" s="38">
        <f t="shared" si="1"/>
        <v>0</v>
      </c>
      <c r="P57" s="45">
        <v>0.2</v>
      </c>
      <c r="Q57" s="22"/>
      <c r="R57" s="55">
        <f t="shared" si="0"/>
        <v>0</v>
      </c>
    </row>
    <row r="58" spans="1:18" ht="30.75" customHeight="1" x14ac:dyDescent="0.25">
      <c r="A58" s="80">
        <v>53</v>
      </c>
      <c r="B58" s="76" t="s">
        <v>24</v>
      </c>
      <c r="C58" s="14" t="s">
        <v>71</v>
      </c>
      <c r="D58" s="16" t="s">
        <v>37</v>
      </c>
      <c r="E58" s="16">
        <v>75</v>
      </c>
      <c r="F58" s="32">
        <v>24</v>
      </c>
      <c r="G58" s="32">
        <v>1</v>
      </c>
      <c r="H58" s="27">
        <f>SUM(F58:G58)</f>
        <v>25</v>
      </c>
      <c r="I58" s="48" t="s">
        <v>5</v>
      </c>
      <c r="J58" s="56"/>
      <c r="K58" s="23"/>
      <c r="L58" s="23"/>
      <c r="M58" s="23"/>
      <c r="N58" s="40"/>
      <c r="O58" s="38">
        <f t="shared" si="1"/>
        <v>0</v>
      </c>
      <c r="P58" s="45">
        <v>0.2</v>
      </c>
      <c r="Q58" s="22"/>
      <c r="R58" s="55">
        <f t="shared" si="0"/>
        <v>0</v>
      </c>
    </row>
    <row r="59" spans="1:18" ht="30.75" customHeight="1" x14ac:dyDescent="0.25">
      <c r="A59" s="80">
        <v>54</v>
      </c>
      <c r="B59" s="76" t="s">
        <v>24</v>
      </c>
      <c r="C59" s="14" t="s">
        <v>72</v>
      </c>
      <c r="D59" s="16" t="s">
        <v>37</v>
      </c>
      <c r="E59" s="16">
        <v>75</v>
      </c>
      <c r="F59" s="32">
        <v>1</v>
      </c>
      <c r="G59" s="32">
        <v>1</v>
      </c>
      <c r="H59" s="27">
        <f>SUM(F59:G59)</f>
        <v>2</v>
      </c>
      <c r="I59" s="48" t="s">
        <v>5</v>
      </c>
      <c r="J59" s="56"/>
      <c r="K59" s="23"/>
      <c r="L59" s="23"/>
      <c r="M59" s="23"/>
      <c r="N59" s="40"/>
      <c r="O59" s="38">
        <f t="shared" si="1"/>
        <v>0</v>
      </c>
      <c r="P59" s="45">
        <v>0.2</v>
      </c>
      <c r="Q59" s="22"/>
      <c r="R59" s="55">
        <f t="shared" si="0"/>
        <v>0</v>
      </c>
    </row>
    <row r="60" spans="1:18" ht="30.75" customHeight="1" x14ac:dyDescent="0.25">
      <c r="A60" s="79">
        <v>55</v>
      </c>
      <c r="B60" s="76" t="s">
        <v>24</v>
      </c>
      <c r="C60" s="14" t="s">
        <v>73</v>
      </c>
      <c r="D60" s="16" t="s">
        <v>37</v>
      </c>
      <c r="E60" s="16">
        <v>75</v>
      </c>
      <c r="F60" s="32">
        <v>1</v>
      </c>
      <c r="G60" s="32">
        <v>1</v>
      </c>
      <c r="H60" s="27">
        <f>SUM(F60:G60)</f>
        <v>2</v>
      </c>
      <c r="I60" s="48" t="s">
        <v>5</v>
      </c>
      <c r="J60" s="56"/>
      <c r="K60" s="23"/>
      <c r="L60" s="23"/>
      <c r="M60" s="23"/>
      <c r="N60" s="40"/>
      <c r="O60" s="38">
        <f t="shared" si="1"/>
        <v>0</v>
      </c>
      <c r="P60" s="45">
        <v>0.2</v>
      </c>
      <c r="Q60" s="22"/>
      <c r="R60" s="55">
        <f t="shared" si="0"/>
        <v>0</v>
      </c>
    </row>
    <row r="61" spans="1:18" ht="30.75" customHeight="1" x14ac:dyDescent="0.25">
      <c r="A61" s="80">
        <v>56</v>
      </c>
      <c r="B61" s="76" t="s">
        <v>24</v>
      </c>
      <c r="C61" s="14" t="s">
        <v>74</v>
      </c>
      <c r="D61" s="16" t="s">
        <v>37</v>
      </c>
      <c r="E61" s="16">
        <v>75</v>
      </c>
      <c r="F61" s="32">
        <v>1</v>
      </c>
      <c r="G61" s="32">
        <v>6</v>
      </c>
      <c r="H61" s="27">
        <f>SUM(F61:G61)</f>
        <v>7</v>
      </c>
      <c r="I61" s="48" t="s">
        <v>5</v>
      </c>
      <c r="J61" s="56"/>
      <c r="K61" s="23"/>
      <c r="L61" s="23"/>
      <c r="M61" s="23"/>
      <c r="N61" s="40"/>
      <c r="O61" s="38">
        <f t="shared" si="1"/>
        <v>0</v>
      </c>
      <c r="P61" s="45">
        <v>0.2</v>
      </c>
      <c r="Q61" s="22"/>
      <c r="R61" s="55">
        <f t="shared" si="0"/>
        <v>0</v>
      </c>
    </row>
    <row r="62" spans="1:18" ht="30.75" customHeight="1" x14ac:dyDescent="0.25">
      <c r="A62" s="80">
        <v>57</v>
      </c>
      <c r="B62" s="76" t="s">
        <v>24</v>
      </c>
      <c r="C62" s="14" t="s">
        <v>75</v>
      </c>
      <c r="D62" s="16" t="s">
        <v>37</v>
      </c>
      <c r="E62" s="16">
        <v>75</v>
      </c>
      <c r="F62" s="32">
        <v>1</v>
      </c>
      <c r="G62" s="32">
        <v>1</v>
      </c>
      <c r="H62" s="27">
        <f>SUM(F62:G62)</f>
        <v>2</v>
      </c>
      <c r="I62" s="48" t="s">
        <v>5</v>
      </c>
      <c r="J62" s="56"/>
      <c r="K62" s="23"/>
      <c r="L62" s="23"/>
      <c r="M62" s="23"/>
      <c r="N62" s="40"/>
      <c r="O62" s="38">
        <f t="shared" si="1"/>
        <v>0</v>
      </c>
      <c r="P62" s="45">
        <v>0.2</v>
      </c>
      <c r="Q62" s="22"/>
      <c r="R62" s="55">
        <f t="shared" si="0"/>
        <v>0</v>
      </c>
    </row>
    <row r="63" spans="1:18" ht="30.75" customHeight="1" thickBot="1" x14ac:dyDescent="0.3">
      <c r="A63" s="81">
        <v>58</v>
      </c>
      <c r="B63" s="77" t="s">
        <v>24</v>
      </c>
      <c r="C63" s="49" t="s">
        <v>76</v>
      </c>
      <c r="D63" s="50" t="s">
        <v>37</v>
      </c>
      <c r="E63" s="50">
        <v>75</v>
      </c>
      <c r="F63" s="51">
        <v>12</v>
      </c>
      <c r="G63" s="51">
        <v>6</v>
      </c>
      <c r="H63" s="52">
        <f>SUM(F63:G63)</f>
        <v>18</v>
      </c>
      <c r="I63" s="53" t="s">
        <v>5</v>
      </c>
      <c r="J63" s="57"/>
      <c r="K63" s="58"/>
      <c r="L63" s="58"/>
      <c r="M63" s="58"/>
      <c r="N63" s="59"/>
      <c r="O63" s="74">
        <f t="shared" si="1"/>
        <v>0</v>
      </c>
      <c r="P63" s="60">
        <v>0.2</v>
      </c>
      <c r="Q63" s="61"/>
      <c r="R63" s="62">
        <f t="shared" si="0"/>
        <v>0</v>
      </c>
    </row>
    <row r="64" spans="1:18" ht="15.75" thickTop="1" x14ac:dyDescent="0.25">
      <c r="A64" s="30" t="s">
        <v>34</v>
      </c>
      <c r="C64" s="10"/>
      <c r="F64" s="10"/>
      <c r="G64" s="10"/>
      <c r="I64" s="11"/>
      <c r="J64" s="11"/>
      <c r="K64" s="11"/>
      <c r="L64" s="11"/>
      <c r="M64" s="11"/>
      <c r="N64" s="3"/>
      <c r="O64" s="2"/>
      <c r="P64" s="2"/>
    </row>
    <row r="65" spans="2:16" ht="15.75" thickBot="1" x14ac:dyDescent="0.3">
      <c r="C65" s="10"/>
      <c r="F65" s="10"/>
      <c r="G65" s="10"/>
      <c r="I65" s="11"/>
      <c r="J65" s="11"/>
      <c r="K65" s="11"/>
      <c r="L65" s="11"/>
      <c r="M65" s="11"/>
      <c r="N65" s="3"/>
      <c r="O65" s="2"/>
      <c r="P65" s="2"/>
    </row>
    <row r="66" spans="2:16" ht="61.5" customHeight="1" thickTop="1" thickBot="1" x14ac:dyDescent="0.3">
      <c r="B66" s="88" t="s">
        <v>25</v>
      </c>
      <c r="C66" s="89"/>
      <c r="D66" s="31"/>
      <c r="F66" s="10"/>
      <c r="G66" s="10"/>
      <c r="I66" s="11"/>
      <c r="J66" s="11"/>
      <c r="K66" s="11"/>
      <c r="L66" s="11"/>
      <c r="M66" s="11"/>
      <c r="N66" s="3"/>
      <c r="O66" s="2"/>
      <c r="P66" s="2"/>
    </row>
    <row r="67" spans="2:16" ht="16.5" thickTop="1" thickBot="1" x14ac:dyDescent="0.3">
      <c r="C67" s="10"/>
      <c r="F67" s="10"/>
      <c r="G67" s="10"/>
      <c r="I67" s="11"/>
      <c r="J67" s="11"/>
      <c r="K67" s="11"/>
      <c r="L67" s="11"/>
      <c r="M67" s="11"/>
      <c r="N67" s="3"/>
      <c r="O67" s="2"/>
      <c r="P67" s="2"/>
    </row>
    <row r="68" spans="2:16" ht="64.5" customHeight="1" thickTop="1" thickBot="1" x14ac:dyDescent="0.3">
      <c r="B68" s="88" t="s">
        <v>91</v>
      </c>
      <c r="C68" s="89"/>
      <c r="D68" s="31"/>
      <c r="F68" s="10"/>
      <c r="G68" s="10"/>
      <c r="I68" s="11"/>
      <c r="J68" s="11"/>
      <c r="K68" s="11"/>
      <c r="L68" s="11"/>
      <c r="M68" s="11"/>
      <c r="N68" s="3"/>
      <c r="O68" s="2"/>
      <c r="P68" s="2"/>
    </row>
    <row r="69" spans="2:16" ht="15.75" thickTop="1" x14ac:dyDescent="0.25">
      <c r="C69" s="10"/>
      <c r="F69" s="10"/>
      <c r="G69" s="10"/>
      <c r="I69" s="11"/>
      <c r="J69" s="11"/>
      <c r="K69" s="11"/>
      <c r="L69" s="11"/>
      <c r="M69" s="11"/>
      <c r="N69" s="3"/>
      <c r="O69" s="2"/>
      <c r="P69" s="2"/>
    </row>
    <row r="70" spans="2:16" x14ac:dyDescent="0.25">
      <c r="C70" s="10"/>
      <c r="F70" s="10"/>
      <c r="G70" s="10"/>
      <c r="I70" s="11"/>
      <c r="J70" s="11"/>
      <c r="K70" s="11"/>
      <c r="L70" s="11"/>
      <c r="M70" s="11"/>
      <c r="N70" s="3"/>
      <c r="O70" s="2"/>
      <c r="P70" s="2"/>
    </row>
    <row r="71" spans="2:16" x14ac:dyDescent="0.25">
      <c r="C71" s="10"/>
      <c r="F71" s="10"/>
      <c r="G71" s="10"/>
      <c r="I71" s="11"/>
      <c r="J71" s="11"/>
      <c r="K71" s="11"/>
      <c r="L71" s="11"/>
      <c r="M71" s="11"/>
      <c r="N71" s="3"/>
      <c r="O71" s="2"/>
      <c r="P71" s="2"/>
    </row>
    <row r="72" spans="2:16" x14ac:dyDescent="0.25">
      <c r="C72" s="10"/>
      <c r="F72" s="10"/>
      <c r="G72" s="10"/>
      <c r="I72" s="11"/>
      <c r="J72" s="11"/>
      <c r="K72" s="11"/>
      <c r="L72" s="11"/>
      <c r="M72" s="11"/>
      <c r="N72" s="3"/>
      <c r="O72" s="2"/>
      <c r="P72" s="2"/>
    </row>
    <row r="73" spans="2:16" x14ac:dyDescent="0.25">
      <c r="C73" s="10"/>
      <c r="F73" s="10"/>
      <c r="G73" s="10"/>
      <c r="I73" s="11"/>
      <c r="J73" s="11"/>
      <c r="K73" s="11"/>
      <c r="L73" s="11"/>
      <c r="M73" s="11"/>
      <c r="N73" s="3"/>
      <c r="O73" s="2"/>
      <c r="P73" s="2"/>
    </row>
    <row r="74" spans="2:16" x14ac:dyDescent="0.25">
      <c r="C74" s="10"/>
      <c r="F74" s="10"/>
      <c r="G74" s="10"/>
      <c r="I74" s="11"/>
      <c r="J74" s="11"/>
      <c r="K74" s="11"/>
      <c r="L74" s="11"/>
      <c r="M74" s="11"/>
      <c r="N74" s="3"/>
      <c r="O74" s="2"/>
      <c r="P74" s="2"/>
    </row>
    <row r="75" spans="2:16" x14ac:dyDescent="0.25">
      <c r="C75" s="10"/>
      <c r="F75" s="10"/>
      <c r="G75" s="10"/>
      <c r="I75" s="11"/>
      <c r="J75" s="11"/>
      <c r="K75" s="11"/>
      <c r="L75" s="11"/>
      <c r="M75" s="11"/>
      <c r="N75" s="3"/>
      <c r="O75" s="2"/>
      <c r="P75" s="2"/>
    </row>
    <row r="76" spans="2:16" x14ac:dyDescent="0.25">
      <c r="C76" s="10"/>
      <c r="F76" s="10"/>
      <c r="G76" s="10"/>
      <c r="I76" s="11"/>
      <c r="J76" s="11"/>
      <c r="K76" s="11"/>
      <c r="L76" s="11"/>
      <c r="M76" s="11"/>
      <c r="N76" s="3"/>
      <c r="O76" s="2"/>
      <c r="P76" s="2"/>
    </row>
    <row r="77" spans="2:16" x14ac:dyDescent="0.25">
      <c r="C77" s="10"/>
      <c r="F77" s="10"/>
      <c r="G77" s="10"/>
      <c r="I77" s="11"/>
      <c r="J77" s="11"/>
      <c r="K77" s="11"/>
      <c r="L77" s="11"/>
      <c r="M77" s="11"/>
      <c r="N77" s="3"/>
      <c r="O77" s="2"/>
      <c r="P77" s="2"/>
    </row>
    <row r="78" spans="2:16" x14ac:dyDescent="0.25">
      <c r="C78" s="10"/>
      <c r="F78" s="10"/>
      <c r="G78" s="10"/>
      <c r="I78" s="11"/>
      <c r="J78" s="11"/>
      <c r="K78" s="11"/>
      <c r="L78" s="11"/>
      <c r="M78" s="11"/>
      <c r="N78" s="3"/>
      <c r="O78" s="2"/>
      <c r="P78" s="2"/>
    </row>
    <row r="79" spans="2:16" x14ac:dyDescent="0.25">
      <c r="C79" s="10"/>
      <c r="F79" s="10"/>
      <c r="G79" s="10"/>
      <c r="I79" s="11"/>
      <c r="J79" s="11"/>
      <c r="K79" s="11"/>
      <c r="L79" s="11"/>
      <c r="M79" s="11"/>
      <c r="N79" s="3"/>
      <c r="O79" s="2"/>
      <c r="P79" s="2"/>
    </row>
    <row r="80" spans="2:16" x14ac:dyDescent="0.25">
      <c r="C80" s="10"/>
      <c r="F80" s="10"/>
      <c r="G80" s="10"/>
      <c r="I80" s="11"/>
      <c r="J80" s="11"/>
      <c r="K80" s="11"/>
      <c r="L80" s="11"/>
      <c r="M80" s="11"/>
      <c r="N80" s="3"/>
      <c r="O80" s="2"/>
      <c r="P80" s="2"/>
    </row>
    <row r="81" spans="3:16" x14ac:dyDescent="0.25">
      <c r="C81" s="10"/>
      <c r="F81" s="10"/>
      <c r="G81" s="10"/>
      <c r="I81" s="11"/>
      <c r="J81" s="11"/>
      <c r="K81" s="11"/>
      <c r="L81" s="11"/>
      <c r="M81" s="11"/>
      <c r="N81" s="3"/>
      <c r="O81" s="2"/>
      <c r="P81" s="2"/>
    </row>
    <row r="82" spans="3:16" x14ac:dyDescent="0.25">
      <c r="C82" s="10"/>
      <c r="F82" s="10"/>
      <c r="G82" s="10"/>
      <c r="I82" s="11"/>
      <c r="J82" s="11"/>
      <c r="K82" s="11"/>
      <c r="L82" s="11"/>
      <c r="M82" s="11"/>
      <c r="N82" s="3"/>
      <c r="O82" s="2"/>
      <c r="P82" s="2"/>
    </row>
    <row r="83" spans="3:16" x14ac:dyDescent="0.25">
      <c r="C83" s="10"/>
      <c r="F83" s="10"/>
      <c r="G83" s="10"/>
      <c r="I83" s="11"/>
      <c r="J83" s="11"/>
      <c r="K83" s="11"/>
      <c r="L83" s="11"/>
      <c r="M83" s="11"/>
      <c r="N83" s="3"/>
      <c r="O83" s="2"/>
      <c r="P83" s="2"/>
    </row>
    <row r="84" spans="3:16" x14ac:dyDescent="0.25">
      <c r="C84" s="10"/>
      <c r="F84" s="10"/>
      <c r="G84" s="10"/>
      <c r="I84" s="11"/>
      <c r="J84" s="11"/>
      <c r="K84" s="11"/>
      <c r="L84" s="11"/>
      <c r="M84" s="11"/>
      <c r="N84" s="3"/>
      <c r="O84" s="2"/>
      <c r="P84" s="2"/>
    </row>
    <row r="85" spans="3:16" x14ac:dyDescent="0.25">
      <c r="C85" s="10"/>
      <c r="F85" s="10"/>
      <c r="G85" s="10"/>
      <c r="I85" s="11"/>
      <c r="J85" s="11"/>
      <c r="K85" s="11"/>
      <c r="L85" s="11"/>
      <c r="M85" s="11"/>
      <c r="N85" s="3"/>
      <c r="O85" s="2"/>
      <c r="P85" s="2"/>
    </row>
    <row r="86" spans="3:16" x14ac:dyDescent="0.25">
      <c r="C86" s="10"/>
      <c r="F86" s="10"/>
      <c r="G86" s="10"/>
      <c r="I86" s="11"/>
      <c r="J86" s="11"/>
      <c r="K86" s="11"/>
      <c r="L86" s="11"/>
      <c r="M86" s="11"/>
      <c r="N86" s="3"/>
      <c r="O86" s="2"/>
      <c r="P86" s="2"/>
    </row>
    <row r="87" spans="3:16" x14ac:dyDescent="0.25">
      <c r="C87" s="10"/>
      <c r="F87" s="10"/>
      <c r="G87" s="10"/>
      <c r="I87" s="11"/>
      <c r="J87" s="11"/>
      <c r="K87" s="11"/>
      <c r="L87" s="11"/>
      <c r="M87" s="11"/>
      <c r="N87" s="3"/>
      <c r="O87" s="2"/>
      <c r="P87" s="2"/>
    </row>
    <row r="88" spans="3:16" x14ac:dyDescent="0.25">
      <c r="C88" s="10"/>
      <c r="F88" s="10"/>
      <c r="G88" s="10"/>
      <c r="I88" s="11"/>
      <c r="J88" s="11"/>
      <c r="K88" s="11"/>
      <c r="L88" s="11"/>
      <c r="M88" s="11"/>
      <c r="N88" s="3"/>
      <c r="O88" s="2"/>
      <c r="P88" s="2"/>
    </row>
    <row r="89" spans="3:16" x14ac:dyDescent="0.25">
      <c r="C89" s="10"/>
      <c r="F89" s="10"/>
      <c r="G89" s="10"/>
      <c r="I89" s="11"/>
      <c r="J89" s="11"/>
      <c r="K89" s="11"/>
      <c r="L89" s="11"/>
      <c r="M89" s="11"/>
      <c r="N89" s="3"/>
      <c r="O89" s="2"/>
      <c r="P89" s="2"/>
    </row>
    <row r="90" spans="3:16" x14ac:dyDescent="0.25">
      <c r="C90" s="10"/>
      <c r="F90" s="10"/>
      <c r="G90" s="10"/>
      <c r="I90" s="11"/>
      <c r="J90" s="11"/>
      <c r="K90" s="11"/>
      <c r="L90" s="11"/>
      <c r="M90" s="11"/>
      <c r="N90" s="3"/>
      <c r="O90" s="2"/>
      <c r="P90" s="2"/>
    </row>
    <row r="91" spans="3:16" x14ac:dyDescent="0.25">
      <c r="C91" s="10"/>
      <c r="F91" s="10"/>
      <c r="G91" s="10"/>
      <c r="I91" s="11"/>
      <c r="J91" s="11"/>
      <c r="K91" s="11"/>
      <c r="L91" s="11"/>
      <c r="M91" s="11"/>
      <c r="N91" s="3"/>
      <c r="O91" s="2"/>
      <c r="P91" s="2"/>
    </row>
    <row r="92" spans="3:16" x14ac:dyDescent="0.25">
      <c r="C92" s="10"/>
      <c r="F92" s="10"/>
      <c r="G92" s="10"/>
      <c r="I92" s="11"/>
      <c r="J92" s="11"/>
      <c r="K92" s="11"/>
      <c r="L92" s="11"/>
      <c r="M92" s="11"/>
      <c r="N92" s="3"/>
      <c r="O92" s="2"/>
      <c r="P92" s="2"/>
    </row>
    <row r="93" spans="3:16" x14ac:dyDescent="0.25">
      <c r="C93" s="10"/>
      <c r="F93" s="10"/>
      <c r="G93" s="10"/>
      <c r="I93" s="11"/>
      <c r="J93" s="11"/>
      <c r="K93" s="11"/>
      <c r="L93" s="11"/>
      <c r="M93" s="11"/>
      <c r="N93" s="3"/>
      <c r="O93" s="2"/>
      <c r="P93" s="2"/>
    </row>
    <row r="94" spans="3:16" x14ac:dyDescent="0.25">
      <c r="C94" s="10"/>
      <c r="F94" s="10"/>
      <c r="G94" s="10"/>
      <c r="I94" s="11"/>
      <c r="J94" s="11"/>
      <c r="K94" s="11"/>
      <c r="L94" s="11"/>
      <c r="M94" s="11"/>
      <c r="N94" s="3"/>
      <c r="O94" s="2"/>
      <c r="P94" s="2"/>
    </row>
    <row r="95" spans="3:16" x14ac:dyDescent="0.25">
      <c r="C95" s="10"/>
      <c r="F95" s="10"/>
      <c r="G95" s="10"/>
      <c r="I95" s="11"/>
      <c r="J95" s="11"/>
      <c r="K95" s="11"/>
      <c r="L95" s="11"/>
      <c r="M95" s="11"/>
      <c r="N95" s="3"/>
      <c r="O95" s="2"/>
      <c r="P95" s="2"/>
    </row>
    <row r="96" spans="3:16" x14ac:dyDescent="0.25">
      <c r="C96" s="10"/>
      <c r="F96" s="10"/>
      <c r="G96" s="10"/>
      <c r="I96" s="11"/>
      <c r="J96" s="11"/>
      <c r="K96" s="11"/>
      <c r="L96" s="11"/>
      <c r="M96" s="11"/>
      <c r="N96" s="3"/>
      <c r="O96" s="2"/>
      <c r="P96" s="2"/>
    </row>
    <row r="97" spans="3:16" x14ac:dyDescent="0.25">
      <c r="C97" s="10"/>
      <c r="F97" s="10"/>
      <c r="G97" s="10"/>
      <c r="I97" s="11"/>
      <c r="J97" s="11"/>
      <c r="K97" s="11"/>
      <c r="L97" s="11"/>
      <c r="M97" s="11"/>
      <c r="N97" s="3"/>
      <c r="O97" s="2"/>
      <c r="P97" s="2"/>
    </row>
    <row r="98" spans="3:16" x14ac:dyDescent="0.25">
      <c r="C98" s="10"/>
      <c r="F98" s="10"/>
      <c r="G98" s="10"/>
      <c r="I98" s="11"/>
      <c r="J98" s="11"/>
      <c r="K98" s="11"/>
      <c r="L98" s="11"/>
      <c r="M98" s="11"/>
      <c r="N98" s="3"/>
      <c r="O98" s="2"/>
      <c r="P98" s="2"/>
    </row>
    <row r="99" spans="3:16" x14ac:dyDescent="0.25">
      <c r="C99" s="10"/>
      <c r="F99" s="10"/>
      <c r="G99" s="10"/>
      <c r="I99" s="11"/>
      <c r="J99" s="11"/>
      <c r="K99" s="11"/>
      <c r="L99" s="11"/>
      <c r="M99" s="11"/>
      <c r="N99" s="3"/>
      <c r="O99" s="2"/>
      <c r="P99" s="2"/>
    </row>
    <row r="100" spans="3:16" x14ac:dyDescent="0.25">
      <c r="C100" s="10"/>
      <c r="F100" s="10"/>
      <c r="G100" s="10"/>
      <c r="I100" s="11"/>
      <c r="J100" s="11"/>
      <c r="K100" s="11"/>
      <c r="L100" s="11"/>
      <c r="M100" s="11"/>
      <c r="N100" s="3"/>
      <c r="O100" s="2"/>
      <c r="P100" s="2"/>
    </row>
    <row r="101" spans="3:16" x14ac:dyDescent="0.25">
      <c r="C101" s="10"/>
      <c r="F101" s="10"/>
      <c r="G101" s="10"/>
      <c r="I101" s="11"/>
      <c r="J101" s="11"/>
      <c r="K101" s="11"/>
      <c r="L101" s="11"/>
      <c r="M101" s="11"/>
      <c r="N101" s="3"/>
      <c r="O101" s="2"/>
      <c r="P101" s="2"/>
    </row>
    <row r="102" spans="3:16" x14ac:dyDescent="0.25">
      <c r="C102" s="10"/>
      <c r="F102" s="10"/>
      <c r="G102" s="10"/>
      <c r="I102" s="11"/>
      <c r="J102" s="11"/>
      <c r="K102" s="11"/>
      <c r="L102" s="11"/>
      <c r="M102" s="11"/>
      <c r="N102" s="3"/>
      <c r="O102" s="2"/>
      <c r="P102" s="2"/>
    </row>
    <row r="103" spans="3:16" x14ac:dyDescent="0.25">
      <c r="C103" s="10"/>
      <c r="F103" s="10"/>
      <c r="G103" s="10"/>
      <c r="I103" s="11"/>
      <c r="J103" s="11"/>
      <c r="K103" s="11"/>
      <c r="L103" s="11"/>
      <c r="M103" s="11"/>
      <c r="N103" s="3"/>
      <c r="O103" s="2"/>
      <c r="P103" s="2"/>
    </row>
    <row r="104" spans="3:16" x14ac:dyDescent="0.25">
      <c r="C104" s="10"/>
      <c r="F104" s="10"/>
      <c r="G104" s="10"/>
      <c r="I104" s="11"/>
      <c r="J104" s="11"/>
      <c r="K104" s="11"/>
      <c r="L104" s="11"/>
      <c r="M104" s="11"/>
      <c r="N104" s="3"/>
      <c r="O104" s="2"/>
      <c r="P104" s="2"/>
    </row>
    <row r="105" spans="3:16" x14ac:dyDescent="0.25">
      <c r="C105" s="10"/>
      <c r="F105" s="10"/>
      <c r="G105" s="10"/>
      <c r="I105" s="11"/>
      <c r="J105" s="11"/>
      <c r="K105" s="11"/>
      <c r="L105" s="11"/>
      <c r="M105" s="11"/>
      <c r="N105" s="3"/>
      <c r="O105" s="2"/>
      <c r="P105" s="2"/>
    </row>
    <row r="106" spans="3:16" x14ac:dyDescent="0.25">
      <c r="C106" s="10"/>
      <c r="F106" s="10"/>
      <c r="G106" s="10"/>
      <c r="I106" s="11"/>
      <c r="J106" s="11"/>
      <c r="K106" s="11"/>
      <c r="L106" s="11"/>
      <c r="M106" s="11"/>
      <c r="N106" s="3"/>
      <c r="O106" s="2"/>
      <c r="P106" s="2"/>
    </row>
    <row r="107" spans="3:16" x14ac:dyDescent="0.25">
      <c r="C107" s="10"/>
      <c r="F107" s="10"/>
      <c r="G107" s="10"/>
      <c r="I107" s="11"/>
      <c r="J107" s="11"/>
      <c r="K107" s="11"/>
      <c r="L107" s="11"/>
      <c r="M107" s="11"/>
      <c r="N107" s="3"/>
      <c r="O107" s="2"/>
      <c r="P107" s="2"/>
    </row>
    <row r="108" spans="3:16" x14ac:dyDescent="0.25">
      <c r="C108" s="10"/>
      <c r="F108" s="10"/>
      <c r="G108" s="10"/>
      <c r="I108" s="11"/>
      <c r="J108" s="11"/>
      <c r="K108" s="11"/>
      <c r="L108" s="11"/>
      <c r="M108" s="11"/>
      <c r="N108" s="3"/>
      <c r="O108" s="2"/>
      <c r="P108" s="2"/>
    </row>
    <row r="109" spans="3:16" x14ac:dyDescent="0.25">
      <c r="C109" s="10"/>
      <c r="F109" s="10"/>
      <c r="G109" s="10"/>
      <c r="I109" s="11"/>
      <c r="J109" s="11"/>
      <c r="K109" s="11"/>
      <c r="L109" s="11"/>
      <c r="M109" s="11"/>
      <c r="N109" s="3"/>
      <c r="O109" s="2"/>
      <c r="P109" s="2"/>
    </row>
    <row r="110" spans="3:16" x14ac:dyDescent="0.25">
      <c r="C110" s="10"/>
      <c r="F110" s="10"/>
      <c r="G110" s="10"/>
      <c r="I110" s="11"/>
      <c r="J110" s="11"/>
      <c r="K110" s="11"/>
      <c r="L110" s="11"/>
      <c r="M110" s="11"/>
      <c r="N110" s="3"/>
      <c r="O110" s="2"/>
      <c r="P110" s="2"/>
    </row>
    <row r="111" spans="3:16" x14ac:dyDescent="0.25">
      <c r="C111" s="10"/>
      <c r="F111" s="10"/>
      <c r="G111" s="10"/>
      <c r="I111" s="11"/>
      <c r="J111" s="11"/>
      <c r="K111" s="11"/>
      <c r="L111" s="11"/>
      <c r="M111" s="11"/>
      <c r="N111" s="3"/>
      <c r="O111" s="2"/>
      <c r="P111" s="2"/>
    </row>
    <row r="112" spans="3:16" x14ac:dyDescent="0.25">
      <c r="C112" s="10"/>
      <c r="F112" s="10"/>
      <c r="G112" s="10"/>
      <c r="I112" s="11"/>
      <c r="J112" s="11"/>
      <c r="K112" s="11"/>
      <c r="L112" s="11"/>
      <c r="M112" s="11"/>
      <c r="N112" s="3"/>
      <c r="O112" s="2"/>
      <c r="P112" s="2"/>
    </row>
    <row r="113" spans="3:16" x14ac:dyDescent="0.25">
      <c r="C113" s="10"/>
      <c r="F113" s="10"/>
      <c r="G113" s="10"/>
      <c r="I113" s="11"/>
      <c r="J113" s="11"/>
      <c r="K113" s="11"/>
      <c r="L113" s="11"/>
      <c r="M113" s="11"/>
      <c r="N113" s="3"/>
      <c r="O113" s="2"/>
      <c r="P113" s="2"/>
    </row>
    <row r="114" spans="3:16" x14ac:dyDescent="0.25">
      <c r="C114" s="10"/>
      <c r="F114" s="10"/>
      <c r="G114" s="10"/>
      <c r="I114" s="11"/>
      <c r="J114" s="11"/>
      <c r="K114" s="11"/>
      <c r="L114" s="11"/>
      <c r="M114" s="11"/>
      <c r="N114" s="3"/>
      <c r="O114" s="2"/>
      <c r="P114" s="2"/>
    </row>
    <row r="115" spans="3:16" x14ac:dyDescent="0.25">
      <c r="C115" s="10"/>
      <c r="F115" s="10"/>
      <c r="G115" s="10"/>
      <c r="I115" s="11"/>
      <c r="J115" s="11"/>
      <c r="K115" s="11"/>
      <c r="L115" s="11"/>
      <c r="M115" s="11"/>
      <c r="N115" s="3"/>
      <c r="O115" s="2"/>
      <c r="P115" s="2"/>
    </row>
    <row r="116" spans="3:16" x14ac:dyDescent="0.25">
      <c r="C116" s="10"/>
      <c r="F116" s="10"/>
      <c r="G116" s="10"/>
      <c r="I116" s="11"/>
      <c r="J116" s="11"/>
      <c r="K116" s="11"/>
      <c r="L116" s="11"/>
      <c r="M116" s="11"/>
      <c r="N116" s="3"/>
      <c r="O116" s="2"/>
      <c r="P116" s="2"/>
    </row>
    <row r="117" spans="3:16" x14ac:dyDescent="0.25">
      <c r="C117" s="10"/>
      <c r="F117" s="10"/>
      <c r="G117" s="10"/>
      <c r="I117" s="11"/>
      <c r="J117" s="11"/>
      <c r="K117" s="11"/>
      <c r="L117" s="11"/>
      <c r="M117" s="11"/>
      <c r="N117" s="3"/>
      <c r="O117" s="2"/>
      <c r="P117" s="2"/>
    </row>
    <row r="118" spans="3:16" x14ac:dyDescent="0.25">
      <c r="C118" s="10"/>
      <c r="F118" s="10"/>
      <c r="G118" s="10"/>
      <c r="I118" s="11"/>
      <c r="J118" s="11"/>
      <c r="K118" s="11"/>
      <c r="L118" s="11"/>
      <c r="M118" s="11"/>
      <c r="N118" s="3"/>
      <c r="O118" s="2"/>
      <c r="P118" s="2"/>
    </row>
    <row r="119" spans="3:16" x14ac:dyDescent="0.25">
      <c r="C119" s="10"/>
      <c r="F119" s="10"/>
      <c r="G119" s="10"/>
      <c r="I119" s="11"/>
      <c r="J119" s="11"/>
      <c r="K119" s="11"/>
      <c r="L119" s="11"/>
      <c r="M119" s="11"/>
      <c r="N119" s="3"/>
      <c r="O119" s="2"/>
      <c r="P119" s="2"/>
    </row>
    <row r="120" spans="3:16" x14ac:dyDescent="0.25">
      <c r="C120" s="10"/>
      <c r="F120" s="10"/>
      <c r="G120" s="10"/>
      <c r="I120" s="11"/>
      <c r="J120" s="11"/>
      <c r="K120" s="11"/>
      <c r="L120" s="11"/>
      <c r="M120" s="11"/>
      <c r="N120" s="3"/>
      <c r="O120" s="2"/>
      <c r="P120" s="2"/>
    </row>
    <row r="121" spans="3:16" x14ac:dyDescent="0.25">
      <c r="C121" s="10"/>
      <c r="F121" s="10"/>
      <c r="G121" s="10"/>
      <c r="I121" s="11"/>
      <c r="J121" s="11"/>
      <c r="K121" s="11"/>
      <c r="L121" s="11"/>
      <c r="M121" s="11"/>
      <c r="N121" s="3"/>
      <c r="O121" s="2"/>
      <c r="P121" s="2"/>
    </row>
    <row r="122" spans="3:16" x14ac:dyDescent="0.25">
      <c r="C122" s="10"/>
      <c r="F122" s="10"/>
      <c r="G122" s="10"/>
      <c r="I122" s="11"/>
      <c r="J122" s="11"/>
      <c r="K122" s="11"/>
      <c r="L122" s="11"/>
      <c r="M122" s="11"/>
      <c r="N122" s="3"/>
      <c r="O122" s="2"/>
      <c r="P122" s="2"/>
    </row>
    <row r="123" spans="3:16" x14ac:dyDescent="0.25">
      <c r="C123" s="10"/>
      <c r="F123" s="10"/>
      <c r="G123" s="10"/>
      <c r="I123" s="11"/>
      <c r="J123" s="11"/>
      <c r="K123" s="11"/>
      <c r="L123" s="11"/>
      <c r="M123" s="11"/>
      <c r="N123" s="3"/>
      <c r="O123" s="2"/>
      <c r="P123" s="2"/>
    </row>
    <row r="124" spans="3:16" x14ac:dyDescent="0.25">
      <c r="C124" s="10"/>
      <c r="F124" s="10"/>
      <c r="G124" s="10"/>
      <c r="I124" s="11"/>
      <c r="J124" s="11"/>
      <c r="K124" s="11"/>
      <c r="L124" s="11"/>
      <c r="M124" s="11"/>
      <c r="N124" s="3"/>
      <c r="O124" s="2"/>
      <c r="P124" s="2"/>
    </row>
    <row r="125" spans="3:16" x14ac:dyDescent="0.25">
      <c r="C125" s="10"/>
      <c r="F125" s="10"/>
      <c r="G125" s="10"/>
      <c r="I125" s="11"/>
      <c r="J125" s="11"/>
      <c r="K125" s="11"/>
      <c r="L125" s="11"/>
      <c r="M125" s="11"/>
      <c r="N125" s="3"/>
      <c r="O125" s="2"/>
      <c r="P125" s="2"/>
    </row>
    <row r="126" spans="3:16" x14ac:dyDescent="0.25">
      <c r="C126" s="10"/>
      <c r="F126" s="10"/>
      <c r="G126" s="10"/>
      <c r="I126" s="11"/>
      <c r="J126" s="11"/>
      <c r="K126" s="11"/>
      <c r="L126" s="11"/>
      <c r="M126" s="11"/>
      <c r="N126" s="3"/>
      <c r="O126" s="2"/>
      <c r="P126" s="2"/>
    </row>
    <row r="127" spans="3:16" x14ac:dyDescent="0.25">
      <c r="C127" s="10"/>
      <c r="F127" s="10"/>
      <c r="G127" s="10"/>
      <c r="I127" s="11"/>
      <c r="J127" s="11"/>
      <c r="K127" s="11"/>
      <c r="L127" s="11"/>
      <c r="M127" s="11"/>
      <c r="N127" s="3"/>
      <c r="O127" s="2"/>
      <c r="P127" s="2"/>
    </row>
    <row r="128" spans="3:16" x14ac:dyDescent="0.25">
      <c r="C128" s="10"/>
      <c r="F128" s="10"/>
      <c r="G128" s="10"/>
      <c r="I128" s="11"/>
      <c r="J128" s="11"/>
      <c r="K128" s="11"/>
      <c r="L128" s="11"/>
      <c r="M128" s="11"/>
      <c r="N128" s="3"/>
      <c r="O128" s="2"/>
      <c r="P128" s="2"/>
    </row>
    <row r="129" spans="3:16" x14ac:dyDescent="0.25">
      <c r="C129" s="10"/>
      <c r="F129" s="10"/>
      <c r="G129" s="10"/>
      <c r="I129" s="11"/>
      <c r="J129" s="11"/>
      <c r="K129" s="11"/>
      <c r="L129" s="11"/>
      <c r="M129" s="11"/>
      <c r="N129" s="3"/>
      <c r="O129" s="2"/>
      <c r="P129" s="2"/>
    </row>
    <row r="130" spans="3:16" x14ac:dyDescent="0.25">
      <c r="C130" s="10"/>
      <c r="F130" s="10"/>
      <c r="G130" s="10"/>
      <c r="I130" s="11"/>
      <c r="J130" s="11"/>
      <c r="K130" s="11"/>
      <c r="L130" s="11"/>
      <c r="M130" s="11"/>
      <c r="N130" s="3"/>
      <c r="O130" s="2"/>
      <c r="P130" s="2"/>
    </row>
    <row r="131" spans="3:16" x14ac:dyDescent="0.25">
      <c r="C131" s="10"/>
      <c r="F131" s="10"/>
      <c r="G131" s="10"/>
      <c r="I131" s="11"/>
      <c r="J131" s="11"/>
      <c r="K131" s="11"/>
      <c r="L131" s="11"/>
      <c r="M131" s="11"/>
      <c r="N131" s="3"/>
      <c r="O131" s="2"/>
      <c r="P131" s="2"/>
    </row>
    <row r="132" spans="3:16" x14ac:dyDescent="0.25">
      <c r="C132" s="10"/>
      <c r="F132" s="10"/>
      <c r="G132" s="10"/>
      <c r="I132" s="11"/>
      <c r="J132" s="11"/>
      <c r="K132" s="11"/>
      <c r="L132" s="11"/>
      <c r="M132" s="11"/>
      <c r="N132" s="3"/>
      <c r="O132" s="2"/>
      <c r="P132" s="2"/>
    </row>
    <row r="133" spans="3:16" x14ac:dyDescent="0.25">
      <c r="C133" s="10"/>
      <c r="F133" s="10"/>
      <c r="G133" s="10"/>
      <c r="I133" s="11"/>
      <c r="J133" s="11"/>
      <c r="K133" s="11"/>
      <c r="L133" s="11"/>
      <c r="M133" s="11"/>
      <c r="N133" s="3"/>
      <c r="O133" s="2"/>
      <c r="P133" s="2"/>
    </row>
    <row r="134" spans="3:16" x14ac:dyDescent="0.25">
      <c r="C134" s="10"/>
      <c r="F134" s="10"/>
      <c r="G134" s="10"/>
      <c r="I134" s="11"/>
      <c r="J134" s="11"/>
      <c r="K134" s="11"/>
      <c r="L134" s="11"/>
      <c r="M134" s="11"/>
      <c r="N134" s="3"/>
      <c r="O134" s="2"/>
      <c r="P134" s="2"/>
    </row>
    <row r="135" spans="3:16" x14ac:dyDescent="0.25">
      <c r="C135" s="10"/>
      <c r="F135" s="10"/>
      <c r="G135" s="10"/>
      <c r="I135" s="11"/>
      <c r="J135" s="11"/>
      <c r="K135" s="11"/>
      <c r="L135" s="11"/>
      <c r="M135" s="11"/>
      <c r="N135" s="3"/>
      <c r="O135" s="2"/>
      <c r="P135" s="2"/>
    </row>
    <row r="136" spans="3:16" x14ac:dyDescent="0.25">
      <c r="C136" s="10"/>
      <c r="F136" s="10"/>
      <c r="G136" s="10"/>
      <c r="I136" s="11"/>
      <c r="J136" s="11"/>
      <c r="K136" s="11"/>
      <c r="L136" s="11"/>
      <c r="M136" s="11"/>
      <c r="N136" s="3"/>
      <c r="O136" s="2"/>
      <c r="P136" s="2"/>
    </row>
    <row r="137" spans="3:16" x14ac:dyDescent="0.25">
      <c r="C137" s="10"/>
      <c r="F137" s="10"/>
      <c r="G137" s="10"/>
      <c r="I137" s="11"/>
      <c r="J137" s="11"/>
      <c r="K137" s="11"/>
      <c r="L137" s="11"/>
      <c r="M137" s="11"/>
      <c r="N137" s="3"/>
      <c r="O137" s="2"/>
      <c r="P137" s="2"/>
    </row>
    <row r="138" spans="3:16" x14ac:dyDescent="0.25">
      <c r="C138" s="10"/>
      <c r="F138" s="10"/>
      <c r="G138" s="10"/>
      <c r="I138" s="11"/>
      <c r="J138" s="11"/>
      <c r="K138" s="11"/>
      <c r="L138" s="11"/>
      <c r="M138" s="11"/>
      <c r="N138" s="3"/>
      <c r="O138" s="2"/>
      <c r="P138" s="2"/>
    </row>
    <row r="139" spans="3:16" x14ac:dyDescent="0.25">
      <c r="C139" s="10"/>
      <c r="F139" s="10"/>
      <c r="G139" s="10"/>
      <c r="I139" s="11"/>
      <c r="J139" s="11"/>
      <c r="K139" s="11"/>
      <c r="L139" s="11"/>
      <c r="M139" s="11"/>
      <c r="N139" s="3"/>
      <c r="O139" s="2"/>
      <c r="P139" s="2"/>
    </row>
    <row r="140" spans="3:16" x14ac:dyDescent="0.25">
      <c r="C140" s="10"/>
      <c r="F140" s="10"/>
      <c r="G140" s="10"/>
      <c r="I140" s="11"/>
      <c r="J140" s="11"/>
      <c r="K140" s="11"/>
      <c r="L140" s="11"/>
      <c r="M140" s="11"/>
      <c r="N140" s="3"/>
      <c r="O140" s="2"/>
      <c r="P140" s="2"/>
    </row>
    <row r="141" spans="3:16" x14ac:dyDescent="0.25">
      <c r="C141" s="10"/>
      <c r="F141" s="10"/>
      <c r="G141" s="10"/>
      <c r="I141" s="11"/>
      <c r="J141" s="11"/>
      <c r="K141" s="11"/>
      <c r="L141" s="11"/>
      <c r="M141" s="11"/>
      <c r="N141" s="3"/>
      <c r="O141" s="2"/>
      <c r="P141" s="2"/>
    </row>
    <row r="142" spans="3:16" x14ac:dyDescent="0.25">
      <c r="C142" s="10"/>
      <c r="F142" s="10"/>
      <c r="G142" s="10"/>
      <c r="I142" s="11"/>
      <c r="J142" s="11"/>
      <c r="K142" s="11"/>
      <c r="L142" s="11"/>
      <c r="M142" s="11"/>
      <c r="N142" s="3"/>
      <c r="O142" s="2"/>
      <c r="P142" s="2"/>
    </row>
    <row r="143" spans="3:16" x14ac:dyDescent="0.25">
      <c r="C143" s="10"/>
      <c r="F143" s="10"/>
      <c r="G143" s="10"/>
      <c r="I143" s="11"/>
      <c r="J143" s="11"/>
      <c r="K143" s="11"/>
      <c r="L143" s="11"/>
      <c r="M143" s="11"/>
      <c r="N143" s="3"/>
      <c r="O143" s="2"/>
      <c r="P143" s="2"/>
    </row>
    <row r="144" spans="3:16" x14ac:dyDescent="0.25">
      <c r="C144" s="10"/>
      <c r="F144" s="10"/>
      <c r="G144" s="10"/>
      <c r="I144" s="11"/>
      <c r="J144" s="11"/>
      <c r="K144" s="11"/>
      <c r="L144" s="11"/>
      <c r="M144" s="11"/>
      <c r="N144" s="3"/>
      <c r="O144" s="2"/>
      <c r="P144" s="2"/>
    </row>
    <row r="145" spans="3:16" x14ac:dyDescent="0.25">
      <c r="C145" s="10"/>
      <c r="F145" s="10"/>
      <c r="G145" s="10"/>
      <c r="I145" s="11"/>
      <c r="J145" s="11"/>
      <c r="K145" s="11"/>
      <c r="L145" s="11"/>
      <c r="M145" s="11"/>
      <c r="N145" s="3"/>
      <c r="O145" s="2"/>
      <c r="P145" s="2"/>
    </row>
    <row r="146" spans="3:16" x14ac:dyDescent="0.25">
      <c r="C146" s="10"/>
      <c r="F146" s="10"/>
      <c r="G146" s="10"/>
      <c r="I146" s="11"/>
      <c r="J146" s="11"/>
      <c r="K146" s="11"/>
      <c r="L146" s="11"/>
      <c r="M146" s="11"/>
      <c r="N146" s="3"/>
      <c r="O146" s="2"/>
      <c r="P146" s="2"/>
    </row>
    <row r="147" spans="3:16" x14ac:dyDescent="0.25">
      <c r="C147" s="10"/>
      <c r="F147" s="10"/>
      <c r="G147" s="10"/>
      <c r="I147" s="11"/>
      <c r="J147" s="11"/>
      <c r="K147" s="11"/>
      <c r="L147" s="11"/>
      <c r="M147" s="11"/>
      <c r="N147" s="3"/>
      <c r="O147" s="2"/>
      <c r="P147" s="2"/>
    </row>
    <row r="148" spans="3:16" x14ac:dyDescent="0.25">
      <c r="C148" s="10"/>
      <c r="F148" s="10"/>
      <c r="G148" s="10"/>
      <c r="I148" s="11"/>
      <c r="J148" s="11"/>
      <c r="K148" s="11"/>
      <c r="L148" s="11"/>
      <c r="M148" s="11"/>
      <c r="N148" s="3"/>
      <c r="O148" s="2"/>
      <c r="P148" s="2"/>
    </row>
    <row r="149" spans="3:16" x14ac:dyDescent="0.25">
      <c r="C149" s="10"/>
      <c r="F149" s="10"/>
      <c r="G149" s="10"/>
      <c r="I149" s="11"/>
      <c r="J149" s="11"/>
      <c r="K149" s="11"/>
      <c r="L149" s="11"/>
      <c r="M149" s="11"/>
      <c r="N149" s="3"/>
      <c r="O149" s="2"/>
      <c r="P149" s="2"/>
    </row>
    <row r="150" spans="3:16" x14ac:dyDescent="0.25">
      <c r="C150" s="10"/>
      <c r="F150" s="10"/>
      <c r="G150" s="10"/>
      <c r="I150" s="11"/>
      <c r="J150" s="11"/>
      <c r="K150" s="11"/>
      <c r="L150" s="11"/>
      <c r="M150" s="11"/>
      <c r="N150" s="3"/>
      <c r="O150" s="2"/>
      <c r="P150" s="2"/>
    </row>
    <row r="151" spans="3:16" x14ac:dyDescent="0.25">
      <c r="C151" s="10"/>
      <c r="F151" s="10"/>
      <c r="G151" s="10"/>
      <c r="I151" s="11"/>
      <c r="J151" s="11"/>
      <c r="K151" s="11"/>
      <c r="L151" s="11"/>
      <c r="M151" s="11"/>
      <c r="N151" s="3"/>
      <c r="O151" s="2"/>
      <c r="P151" s="2"/>
    </row>
    <row r="152" spans="3:16" x14ac:dyDescent="0.25">
      <c r="C152" s="10"/>
      <c r="F152" s="10"/>
      <c r="G152" s="10"/>
      <c r="I152" s="11"/>
      <c r="J152" s="11"/>
      <c r="K152" s="11"/>
      <c r="L152" s="11"/>
      <c r="M152" s="11"/>
      <c r="N152" s="3"/>
      <c r="O152" s="2"/>
      <c r="P152" s="2"/>
    </row>
    <row r="153" spans="3:16" x14ac:dyDescent="0.25">
      <c r="C153" s="10"/>
      <c r="F153" s="10"/>
      <c r="G153" s="10"/>
      <c r="I153" s="11"/>
      <c r="J153" s="11"/>
      <c r="K153" s="11"/>
      <c r="L153" s="11"/>
      <c r="M153" s="11"/>
      <c r="N153" s="3"/>
      <c r="O153" s="2"/>
      <c r="P153" s="2"/>
    </row>
    <row r="154" spans="3:16" x14ac:dyDescent="0.25">
      <c r="C154" s="10"/>
      <c r="F154" s="10"/>
      <c r="G154" s="10"/>
      <c r="I154" s="11"/>
      <c r="J154" s="11"/>
      <c r="K154" s="11"/>
      <c r="L154" s="11"/>
      <c r="M154" s="11"/>
      <c r="N154" s="3"/>
      <c r="O154" s="2"/>
      <c r="P154" s="2"/>
    </row>
    <row r="155" spans="3:16" x14ac:dyDescent="0.25">
      <c r="C155" s="10"/>
      <c r="F155" s="10"/>
      <c r="G155" s="10"/>
      <c r="I155" s="11"/>
      <c r="J155" s="11"/>
      <c r="K155" s="11"/>
      <c r="L155" s="11"/>
      <c r="M155" s="11"/>
      <c r="N155" s="3"/>
      <c r="O155" s="2"/>
      <c r="P155" s="2"/>
    </row>
    <row r="156" spans="3:16" x14ac:dyDescent="0.25">
      <c r="C156" s="10"/>
      <c r="F156" s="10"/>
      <c r="G156" s="10"/>
      <c r="I156" s="11"/>
      <c r="J156" s="11"/>
      <c r="K156" s="11"/>
      <c r="L156" s="11"/>
      <c r="M156" s="11"/>
      <c r="N156" s="3"/>
      <c r="O156" s="2"/>
      <c r="P156" s="2"/>
    </row>
    <row r="157" spans="3:16" x14ac:dyDescent="0.25">
      <c r="C157" s="10"/>
      <c r="F157" s="10"/>
      <c r="G157" s="10"/>
      <c r="I157" s="11"/>
      <c r="J157" s="11"/>
      <c r="K157" s="11"/>
      <c r="L157" s="11"/>
      <c r="M157" s="11"/>
      <c r="N157" s="3"/>
      <c r="O157" s="2"/>
      <c r="P157" s="2"/>
    </row>
    <row r="158" spans="3:16" x14ac:dyDescent="0.25">
      <c r="C158" s="10"/>
      <c r="F158" s="10"/>
      <c r="G158" s="10"/>
      <c r="I158" s="11"/>
      <c r="J158" s="11"/>
      <c r="K158" s="11"/>
      <c r="L158" s="11"/>
      <c r="M158" s="11"/>
      <c r="N158" s="3"/>
      <c r="O158" s="2"/>
      <c r="P158" s="2"/>
    </row>
    <row r="159" spans="3:16" x14ac:dyDescent="0.25">
      <c r="C159" s="10"/>
      <c r="F159" s="10"/>
      <c r="G159" s="10"/>
      <c r="I159" s="11"/>
      <c r="J159" s="11"/>
      <c r="K159" s="11"/>
      <c r="L159" s="11"/>
      <c r="M159" s="11"/>
      <c r="N159" s="3"/>
      <c r="O159" s="2"/>
      <c r="P159" s="2"/>
    </row>
    <row r="160" spans="3:16" x14ac:dyDescent="0.25">
      <c r="C160" s="10"/>
      <c r="F160" s="10"/>
      <c r="G160" s="10"/>
      <c r="I160" s="11"/>
      <c r="J160" s="11"/>
      <c r="K160" s="11"/>
      <c r="L160" s="11"/>
      <c r="M160" s="11"/>
      <c r="N160" s="3"/>
      <c r="O160" s="2"/>
      <c r="P160" s="2"/>
    </row>
    <row r="161" spans="3:16" x14ac:dyDescent="0.25">
      <c r="C161" s="10"/>
      <c r="F161" s="10"/>
      <c r="G161" s="10"/>
      <c r="I161" s="11"/>
      <c r="J161" s="11"/>
      <c r="K161" s="11"/>
      <c r="L161" s="11"/>
      <c r="M161" s="11"/>
      <c r="N161" s="3"/>
      <c r="O161" s="2"/>
      <c r="P161" s="2"/>
    </row>
    <row r="162" spans="3:16" x14ac:dyDescent="0.25">
      <c r="C162" s="10"/>
      <c r="F162" s="10"/>
      <c r="G162" s="10"/>
      <c r="I162" s="11"/>
      <c r="J162" s="11"/>
      <c r="K162" s="11"/>
      <c r="L162" s="11"/>
      <c r="M162" s="11"/>
      <c r="N162" s="3"/>
      <c r="O162" s="2"/>
      <c r="P162" s="2"/>
    </row>
    <row r="163" spans="3:16" x14ac:dyDescent="0.25">
      <c r="C163" s="10"/>
      <c r="F163" s="10"/>
      <c r="G163" s="10"/>
      <c r="I163" s="11"/>
      <c r="J163" s="11"/>
      <c r="K163" s="11"/>
      <c r="L163" s="11"/>
      <c r="M163" s="11"/>
      <c r="N163" s="3"/>
      <c r="O163" s="2"/>
      <c r="P163" s="2"/>
    </row>
    <row r="164" spans="3:16" x14ac:dyDescent="0.25">
      <c r="C164" s="10"/>
      <c r="F164" s="10"/>
      <c r="G164" s="10"/>
      <c r="I164" s="11"/>
      <c r="J164" s="11"/>
      <c r="K164" s="11"/>
      <c r="L164" s="11"/>
      <c r="M164" s="11"/>
      <c r="N164" s="3"/>
      <c r="O164" s="2"/>
      <c r="P164" s="2"/>
    </row>
    <row r="165" spans="3:16" x14ac:dyDescent="0.25">
      <c r="C165" s="10"/>
      <c r="F165" s="10"/>
      <c r="G165" s="10"/>
      <c r="I165" s="11"/>
      <c r="J165" s="11"/>
      <c r="K165" s="11"/>
      <c r="L165" s="11"/>
      <c r="M165" s="11"/>
      <c r="N165" s="3"/>
      <c r="O165" s="2"/>
      <c r="P165" s="2"/>
    </row>
    <row r="166" spans="3:16" x14ac:dyDescent="0.25">
      <c r="C166" s="10"/>
      <c r="F166" s="10"/>
      <c r="G166" s="10"/>
      <c r="I166" s="11"/>
      <c r="J166" s="11"/>
      <c r="K166" s="11"/>
      <c r="L166" s="11"/>
      <c r="M166" s="11"/>
      <c r="N166" s="3"/>
      <c r="O166" s="2"/>
      <c r="P166" s="2"/>
    </row>
    <row r="167" spans="3:16" x14ac:dyDescent="0.25">
      <c r="C167" s="10"/>
      <c r="F167" s="10"/>
      <c r="G167" s="10"/>
      <c r="I167" s="11"/>
      <c r="J167" s="11"/>
      <c r="K167" s="11"/>
      <c r="L167" s="11"/>
      <c r="M167" s="11"/>
      <c r="N167" s="3"/>
      <c r="O167" s="2"/>
      <c r="P167" s="2"/>
    </row>
    <row r="168" spans="3:16" x14ac:dyDescent="0.25">
      <c r="C168" s="10"/>
      <c r="F168" s="10"/>
      <c r="G168" s="10"/>
      <c r="I168" s="11"/>
      <c r="J168" s="11"/>
      <c r="K168" s="11"/>
      <c r="L168" s="11"/>
      <c r="M168" s="11"/>
      <c r="N168" s="3"/>
      <c r="O168" s="2"/>
      <c r="P168" s="2"/>
    </row>
    <row r="169" spans="3:16" x14ac:dyDescent="0.25">
      <c r="C169" s="10"/>
      <c r="F169" s="10"/>
      <c r="G169" s="10"/>
      <c r="I169" s="11"/>
      <c r="J169" s="11"/>
      <c r="K169" s="11"/>
      <c r="L169" s="11"/>
      <c r="M169" s="11"/>
      <c r="N169" s="3"/>
      <c r="O169" s="2"/>
      <c r="P169" s="2"/>
    </row>
    <row r="170" spans="3:16" x14ac:dyDescent="0.25">
      <c r="C170" s="10"/>
      <c r="F170" s="10"/>
      <c r="G170" s="10"/>
      <c r="I170" s="11"/>
      <c r="J170" s="11"/>
      <c r="K170" s="11"/>
      <c r="L170" s="11"/>
      <c r="M170" s="11"/>
      <c r="N170" s="3"/>
      <c r="O170" s="2"/>
      <c r="P170" s="2"/>
    </row>
    <row r="171" spans="3:16" x14ac:dyDescent="0.25">
      <c r="C171" s="10"/>
      <c r="F171" s="10"/>
      <c r="G171" s="10"/>
      <c r="I171" s="11"/>
      <c r="J171" s="11"/>
      <c r="K171" s="11"/>
      <c r="L171" s="11"/>
      <c r="M171" s="11"/>
      <c r="N171" s="3"/>
      <c r="O171" s="2"/>
      <c r="P171" s="2"/>
    </row>
    <row r="172" spans="3:16" x14ac:dyDescent="0.25">
      <c r="C172" s="10"/>
      <c r="F172" s="10"/>
      <c r="G172" s="10"/>
      <c r="I172" s="11"/>
      <c r="J172" s="11"/>
      <c r="K172" s="11"/>
      <c r="L172" s="11"/>
      <c r="M172" s="11"/>
      <c r="N172" s="3"/>
      <c r="O172" s="2"/>
      <c r="P172" s="2"/>
    </row>
    <row r="173" spans="3:16" x14ac:dyDescent="0.25">
      <c r="C173" s="10"/>
      <c r="F173" s="10"/>
      <c r="G173" s="10"/>
      <c r="I173" s="11"/>
      <c r="J173" s="11"/>
      <c r="K173" s="11"/>
      <c r="L173" s="11"/>
      <c r="M173" s="11"/>
      <c r="N173" s="3"/>
      <c r="O173" s="2"/>
      <c r="P173" s="2"/>
    </row>
    <row r="174" spans="3:16" x14ac:dyDescent="0.25">
      <c r="C174" s="10"/>
      <c r="F174" s="10"/>
      <c r="G174" s="10"/>
      <c r="I174" s="11"/>
      <c r="J174" s="11"/>
      <c r="K174" s="11"/>
      <c r="L174" s="11"/>
      <c r="M174" s="11"/>
      <c r="N174" s="3"/>
      <c r="O174" s="2"/>
      <c r="P174" s="2"/>
    </row>
    <row r="175" spans="3:16" x14ac:dyDescent="0.25">
      <c r="C175" s="10"/>
      <c r="F175" s="10"/>
      <c r="G175" s="10"/>
      <c r="I175" s="11"/>
      <c r="J175" s="11"/>
      <c r="K175" s="11"/>
      <c r="L175" s="11"/>
      <c r="M175" s="11"/>
      <c r="N175" s="3"/>
      <c r="O175" s="2"/>
      <c r="P175" s="2"/>
    </row>
    <row r="176" spans="3:16" x14ac:dyDescent="0.25">
      <c r="C176" s="10"/>
      <c r="F176" s="10"/>
      <c r="G176" s="10"/>
      <c r="I176" s="11"/>
      <c r="J176" s="11"/>
      <c r="K176" s="11"/>
      <c r="L176" s="11"/>
      <c r="M176" s="11"/>
    </row>
    <row r="187" spans="1:18" s="4" customFormat="1" x14ac:dyDescent="0.25">
      <c r="A187" s="1"/>
      <c r="B187" s="1"/>
      <c r="C187" s="6"/>
      <c r="D187" s="1"/>
      <c r="E187" s="1"/>
      <c r="F187" s="6"/>
      <c r="G187" s="6"/>
      <c r="H187" s="12"/>
      <c r="I187" s="1"/>
      <c r="J187" s="1"/>
      <c r="K187" s="1"/>
      <c r="L187" s="1"/>
      <c r="M187" s="1"/>
      <c r="O187" s="1"/>
      <c r="P187" s="1"/>
      <c r="Q187" s="1"/>
      <c r="R187" s="1"/>
    </row>
    <row r="188" spans="1:18" s="4" customFormat="1" x14ac:dyDescent="0.25">
      <c r="A188" s="1"/>
      <c r="B188" s="1"/>
      <c r="C188" s="6"/>
      <c r="D188" s="1"/>
      <c r="E188" s="1"/>
      <c r="F188" s="6"/>
      <c r="G188" s="6"/>
      <c r="H188" s="12"/>
      <c r="I188" s="1"/>
      <c r="J188" s="1"/>
      <c r="K188" s="1"/>
      <c r="L188" s="1"/>
      <c r="M188" s="1"/>
      <c r="O188" s="1"/>
      <c r="P188" s="1"/>
      <c r="Q188" s="1"/>
      <c r="R188" s="1"/>
    </row>
    <row r="189" spans="1:18" s="4" customFormat="1" x14ac:dyDescent="0.25">
      <c r="A189" s="1"/>
      <c r="B189" s="1"/>
      <c r="C189" s="6"/>
      <c r="D189" s="1"/>
      <c r="E189" s="1"/>
      <c r="F189" s="6"/>
      <c r="G189" s="6"/>
      <c r="H189" s="12"/>
      <c r="I189" s="1"/>
      <c r="J189" s="1"/>
      <c r="K189" s="1"/>
      <c r="L189" s="1"/>
      <c r="M189" s="1"/>
      <c r="O189" s="1"/>
      <c r="P189" s="1"/>
      <c r="Q189" s="1"/>
      <c r="R189" s="1"/>
    </row>
    <row r="190" spans="1:18" s="4" customFormat="1" x14ac:dyDescent="0.25">
      <c r="A190" s="1"/>
      <c r="B190" s="1"/>
      <c r="C190" s="6"/>
      <c r="D190" s="1"/>
      <c r="E190" s="1"/>
      <c r="F190" s="6"/>
      <c r="G190" s="6"/>
      <c r="H190" s="12"/>
      <c r="I190" s="1"/>
      <c r="J190" s="1"/>
      <c r="K190" s="1"/>
      <c r="L190" s="1"/>
      <c r="M190" s="1"/>
      <c r="O190" s="1"/>
      <c r="P190" s="1"/>
      <c r="Q190" s="1"/>
      <c r="R190" s="1"/>
    </row>
    <row r="191" spans="1:18" s="4" customFormat="1" x14ac:dyDescent="0.25">
      <c r="A191" s="1"/>
      <c r="B191" s="1"/>
      <c r="C191" s="6"/>
      <c r="D191" s="1"/>
      <c r="E191" s="1"/>
      <c r="F191" s="6"/>
      <c r="G191" s="6"/>
      <c r="H191" s="12"/>
      <c r="I191" s="1"/>
      <c r="J191" s="1"/>
      <c r="K191" s="1"/>
      <c r="L191" s="1"/>
      <c r="M191" s="1"/>
      <c r="O191" s="1"/>
      <c r="P191" s="1"/>
      <c r="Q191" s="1"/>
      <c r="R191" s="1"/>
    </row>
    <row r="192" spans="1:18" s="4" customFormat="1" x14ac:dyDescent="0.25">
      <c r="A192" s="1"/>
      <c r="B192" s="1"/>
      <c r="C192" s="6"/>
      <c r="D192" s="1"/>
      <c r="E192" s="1"/>
      <c r="F192" s="6"/>
      <c r="G192" s="6"/>
      <c r="H192" s="12"/>
      <c r="I192" s="1"/>
      <c r="J192" s="1"/>
      <c r="K192" s="1"/>
      <c r="L192" s="1"/>
      <c r="M192" s="1"/>
      <c r="O192" s="1"/>
      <c r="P192" s="1"/>
      <c r="Q192" s="1"/>
      <c r="R192" s="1"/>
    </row>
    <row r="193" spans="1:18" s="4" customFormat="1" x14ac:dyDescent="0.25">
      <c r="A193" s="1"/>
      <c r="B193" s="1"/>
      <c r="C193" s="6"/>
      <c r="D193" s="1"/>
      <c r="E193" s="1"/>
      <c r="F193" s="6"/>
      <c r="G193" s="6"/>
      <c r="H193" s="12"/>
      <c r="I193" s="1"/>
      <c r="J193" s="1"/>
      <c r="K193" s="1"/>
      <c r="L193" s="1"/>
      <c r="M193" s="1"/>
      <c r="O193" s="1"/>
      <c r="P193" s="1"/>
      <c r="Q193" s="1"/>
      <c r="R193" s="1"/>
    </row>
  </sheetData>
  <mergeCells count="6">
    <mergeCell ref="A1:R1"/>
    <mergeCell ref="A2:R2"/>
    <mergeCell ref="F4:H4"/>
    <mergeCell ref="J4:R4"/>
    <mergeCell ref="B66:C66"/>
    <mergeCell ref="B68:C68"/>
  </mergeCells>
  <pageMargins left="0.7" right="0.7" top="0.75" bottom="0.75" header="0.3" footer="0.3"/>
  <pageSetup paperSize="8" scale="52" fitToHeight="0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B295C-3922-4D1F-9726-30C414293662}">
  <sheetPr>
    <pageSetUpPr fitToPage="1"/>
  </sheetPr>
  <dimension ref="A1:Q193"/>
  <sheetViews>
    <sheetView tabSelected="1" zoomScale="80" zoomScaleNormal="80" workbookViewId="0">
      <pane ySplit="5" topLeftCell="A66" activePane="bottomLeft" state="frozen"/>
      <selection pane="bottomLeft" activeCell="A3" sqref="A3"/>
    </sheetView>
  </sheetViews>
  <sheetFormatPr baseColWidth="10" defaultColWidth="11.42578125" defaultRowHeight="15" x14ac:dyDescent="0.25"/>
  <cols>
    <col min="1" max="1" width="8.5703125" style="1" customWidth="1"/>
    <col min="2" max="2" width="28.28515625" style="1" customWidth="1"/>
    <col min="3" max="3" width="52.85546875" style="6" customWidth="1"/>
    <col min="4" max="4" width="21.7109375" style="1" customWidth="1"/>
    <col min="5" max="5" width="15.140625" style="1" customWidth="1"/>
    <col min="6" max="6" width="8.7109375" style="6" customWidth="1"/>
    <col min="7" max="7" width="8.7109375" style="12" customWidth="1"/>
    <col min="8" max="8" width="10.28515625" style="1" customWidth="1"/>
    <col min="9" max="9" width="39.42578125" style="1" customWidth="1"/>
    <col min="10" max="10" width="19.28515625" style="1" customWidth="1"/>
    <col min="11" max="11" width="12.5703125" style="1" customWidth="1"/>
    <col min="12" max="12" width="20.5703125" style="1" customWidth="1"/>
    <col min="13" max="13" width="26" style="4" customWidth="1"/>
    <col min="14" max="14" width="17" style="1" customWidth="1"/>
    <col min="15" max="15" width="12.7109375" style="1" customWidth="1"/>
    <col min="16" max="16" width="19.5703125" style="1" customWidth="1"/>
    <col min="17" max="17" width="17.85546875" style="1" customWidth="1"/>
    <col min="18" max="16384" width="11.42578125" style="1"/>
  </cols>
  <sheetData>
    <row r="1" spans="1:17" ht="34.5" customHeight="1" x14ac:dyDescent="0.25">
      <c r="A1" s="82" t="s">
        <v>90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34.5" customHeight="1" x14ac:dyDescent="0.25">
      <c r="A2" s="82" t="s">
        <v>95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ht="25.5" customHeight="1" thickBot="1" x14ac:dyDescent="0.3"/>
    <row r="4" spans="1:17" ht="48" customHeight="1" thickBot="1" x14ac:dyDescent="0.3">
      <c r="A4" s="5"/>
      <c r="B4" s="8"/>
      <c r="C4" s="1"/>
      <c r="D4" s="13"/>
      <c r="E4" s="13"/>
      <c r="F4" s="86" t="s">
        <v>31</v>
      </c>
      <c r="G4" s="87"/>
      <c r="H4" s="9"/>
      <c r="I4" s="83" t="s">
        <v>85</v>
      </c>
      <c r="J4" s="84"/>
      <c r="K4" s="84"/>
      <c r="L4" s="84"/>
      <c r="M4" s="84"/>
      <c r="N4" s="84"/>
      <c r="O4" s="84"/>
      <c r="P4" s="84"/>
      <c r="Q4" s="85"/>
    </row>
    <row r="5" spans="1:17" ht="94.5" customHeight="1" thickTop="1" thickBot="1" x14ac:dyDescent="0.3">
      <c r="A5" s="78" t="s">
        <v>0</v>
      </c>
      <c r="B5" s="63" t="s">
        <v>1</v>
      </c>
      <c r="C5" s="64" t="s">
        <v>2</v>
      </c>
      <c r="D5" s="64" t="s">
        <v>84</v>
      </c>
      <c r="E5" s="64" t="s">
        <v>29</v>
      </c>
      <c r="F5" s="64">
        <v>16</v>
      </c>
      <c r="G5" s="65" t="s">
        <v>26</v>
      </c>
      <c r="H5" s="66" t="s">
        <v>3</v>
      </c>
      <c r="I5" s="67" t="s">
        <v>78</v>
      </c>
      <c r="J5" s="68" t="s">
        <v>4</v>
      </c>
      <c r="K5" s="68" t="s">
        <v>32</v>
      </c>
      <c r="L5" s="68" t="s">
        <v>79</v>
      </c>
      <c r="M5" s="69" t="s">
        <v>80</v>
      </c>
      <c r="N5" s="70" t="s">
        <v>81</v>
      </c>
      <c r="O5" s="71" t="s">
        <v>77</v>
      </c>
      <c r="P5" s="72" t="s">
        <v>82</v>
      </c>
      <c r="Q5" s="73" t="s">
        <v>83</v>
      </c>
    </row>
    <row r="6" spans="1:17" s="7" customFormat="1" ht="30.75" customHeight="1" thickTop="1" x14ac:dyDescent="0.25">
      <c r="A6" s="79">
        <v>1</v>
      </c>
      <c r="B6" s="75" t="s">
        <v>17</v>
      </c>
      <c r="C6" s="25" t="s">
        <v>18</v>
      </c>
      <c r="D6" s="26" t="s">
        <v>30</v>
      </c>
      <c r="E6" s="26">
        <v>33</v>
      </c>
      <c r="F6" s="36">
        <v>120</v>
      </c>
      <c r="G6" s="27">
        <f>SUM(F6:F6)</f>
        <v>120</v>
      </c>
      <c r="H6" s="47" t="s">
        <v>5</v>
      </c>
      <c r="I6" s="54"/>
      <c r="J6" s="28"/>
      <c r="K6" s="28"/>
      <c r="L6" s="28"/>
      <c r="M6" s="39"/>
      <c r="N6" s="37">
        <f>G6*M6</f>
        <v>0</v>
      </c>
      <c r="O6" s="46">
        <v>0.2</v>
      </c>
      <c r="P6" s="29"/>
      <c r="Q6" s="55">
        <f>N6*(1+O6)</f>
        <v>0</v>
      </c>
    </row>
    <row r="7" spans="1:17" s="7" customFormat="1" ht="30.75" customHeight="1" x14ac:dyDescent="0.25">
      <c r="A7" s="80">
        <v>2</v>
      </c>
      <c r="B7" s="76" t="s">
        <v>17</v>
      </c>
      <c r="C7" s="41" t="s">
        <v>18</v>
      </c>
      <c r="D7" s="42" t="s">
        <v>33</v>
      </c>
      <c r="E7" s="16">
        <v>2000</v>
      </c>
      <c r="F7" s="32">
        <v>1</v>
      </c>
      <c r="G7" s="24">
        <f>SUM(F7:F7)</f>
        <v>1</v>
      </c>
      <c r="H7" s="48" t="s">
        <v>5</v>
      </c>
      <c r="I7" s="56"/>
      <c r="J7" s="23"/>
      <c r="K7" s="23"/>
      <c r="L7" s="23"/>
      <c r="M7" s="40"/>
      <c r="N7" s="38">
        <f>G7*M7</f>
        <v>0</v>
      </c>
      <c r="O7" s="46">
        <v>0.2</v>
      </c>
      <c r="P7" s="22"/>
      <c r="Q7" s="55">
        <f t="shared" ref="Q7:Q63" si="0">N7*(1+O7)</f>
        <v>0</v>
      </c>
    </row>
    <row r="8" spans="1:17" s="7" customFormat="1" ht="30.75" customHeight="1" x14ac:dyDescent="0.25">
      <c r="A8" s="80">
        <v>3</v>
      </c>
      <c r="B8" s="76" t="s">
        <v>17</v>
      </c>
      <c r="C8" s="15" t="s">
        <v>19</v>
      </c>
      <c r="D8" s="16" t="s">
        <v>37</v>
      </c>
      <c r="E8" s="16">
        <v>33</v>
      </c>
      <c r="F8" s="32">
        <v>6</v>
      </c>
      <c r="G8" s="24">
        <f>SUM(F8:F8)</f>
        <v>6</v>
      </c>
      <c r="H8" s="48" t="s">
        <v>5</v>
      </c>
      <c r="I8" s="56"/>
      <c r="J8" s="23"/>
      <c r="K8" s="23"/>
      <c r="L8" s="23"/>
      <c r="M8" s="40"/>
      <c r="N8" s="38">
        <f>G8*M8</f>
        <v>0</v>
      </c>
      <c r="O8" s="46">
        <v>0.2</v>
      </c>
      <c r="P8" s="22"/>
      <c r="Q8" s="55">
        <f t="shared" si="0"/>
        <v>0</v>
      </c>
    </row>
    <row r="9" spans="1:17" s="7" customFormat="1" ht="30.75" customHeight="1" x14ac:dyDescent="0.25">
      <c r="A9" s="79">
        <v>4</v>
      </c>
      <c r="B9" s="76" t="s">
        <v>17</v>
      </c>
      <c r="C9" s="15" t="s">
        <v>39</v>
      </c>
      <c r="D9" s="44" t="s">
        <v>40</v>
      </c>
      <c r="E9" s="16">
        <v>100</v>
      </c>
      <c r="F9" s="32">
        <v>6</v>
      </c>
      <c r="G9" s="24">
        <f>SUM(F9:F9)</f>
        <v>6</v>
      </c>
      <c r="H9" s="48" t="s">
        <v>5</v>
      </c>
      <c r="I9" s="56"/>
      <c r="J9" s="23"/>
      <c r="K9" s="23"/>
      <c r="L9" s="23"/>
      <c r="M9" s="40"/>
      <c r="N9" s="38">
        <f t="shared" ref="N9:N63" si="1">G9*M9</f>
        <v>0</v>
      </c>
      <c r="O9" s="46">
        <v>0.2</v>
      </c>
      <c r="P9" s="22"/>
      <c r="Q9" s="55">
        <f t="shared" si="0"/>
        <v>0</v>
      </c>
    </row>
    <row r="10" spans="1:17" s="7" customFormat="1" ht="30.75" customHeight="1" x14ac:dyDescent="0.25">
      <c r="A10" s="80">
        <v>5</v>
      </c>
      <c r="B10" s="76" t="s">
        <v>17</v>
      </c>
      <c r="C10" s="15" t="s">
        <v>20</v>
      </c>
      <c r="D10" s="16" t="s">
        <v>37</v>
      </c>
      <c r="E10" s="16">
        <v>33</v>
      </c>
      <c r="F10" s="32">
        <v>6</v>
      </c>
      <c r="G10" s="24">
        <f>SUM(F10:F10)</f>
        <v>6</v>
      </c>
      <c r="H10" s="48" t="s">
        <v>5</v>
      </c>
      <c r="I10" s="56"/>
      <c r="J10" s="23"/>
      <c r="K10" s="23"/>
      <c r="L10" s="23"/>
      <c r="M10" s="40"/>
      <c r="N10" s="38">
        <f t="shared" si="1"/>
        <v>0</v>
      </c>
      <c r="O10" s="46">
        <v>0.2</v>
      </c>
      <c r="P10" s="22"/>
      <c r="Q10" s="55">
        <f t="shared" si="0"/>
        <v>0</v>
      </c>
    </row>
    <row r="11" spans="1:17" s="7" customFormat="1" ht="30.75" customHeight="1" x14ac:dyDescent="0.25">
      <c r="A11" s="80">
        <v>6</v>
      </c>
      <c r="B11" s="76" t="s">
        <v>36</v>
      </c>
      <c r="C11" s="19" t="s">
        <v>52</v>
      </c>
      <c r="D11" s="43" t="s">
        <v>37</v>
      </c>
      <c r="E11" s="20">
        <v>20</v>
      </c>
      <c r="F11" s="35">
        <v>12</v>
      </c>
      <c r="G11" s="24">
        <f>SUM(F11:F11)</f>
        <v>12</v>
      </c>
      <c r="H11" s="48" t="s">
        <v>5</v>
      </c>
      <c r="I11" s="56"/>
      <c r="J11" s="23"/>
      <c r="K11" s="23"/>
      <c r="L11" s="23"/>
      <c r="M11" s="40"/>
      <c r="N11" s="38">
        <f t="shared" si="1"/>
        <v>0</v>
      </c>
      <c r="O11" s="45">
        <v>5.5E-2</v>
      </c>
      <c r="P11" s="22"/>
      <c r="Q11" s="55">
        <f t="shared" si="0"/>
        <v>0</v>
      </c>
    </row>
    <row r="12" spans="1:17" s="7" customFormat="1" ht="30.75" customHeight="1" x14ac:dyDescent="0.25">
      <c r="A12" s="79">
        <v>7</v>
      </c>
      <c r="B12" s="76" t="s">
        <v>36</v>
      </c>
      <c r="C12" s="19" t="s">
        <v>53</v>
      </c>
      <c r="D12" s="43" t="s">
        <v>37</v>
      </c>
      <c r="E12" s="20">
        <v>20</v>
      </c>
      <c r="F12" s="35">
        <v>6</v>
      </c>
      <c r="G12" s="24">
        <f>SUM(F12:F12)</f>
        <v>6</v>
      </c>
      <c r="H12" s="48" t="s">
        <v>5</v>
      </c>
      <c r="I12" s="56"/>
      <c r="J12" s="23"/>
      <c r="K12" s="23"/>
      <c r="L12" s="23"/>
      <c r="M12" s="40"/>
      <c r="N12" s="38">
        <f t="shared" si="1"/>
        <v>0</v>
      </c>
      <c r="O12" s="45">
        <v>5.5E-2</v>
      </c>
      <c r="P12" s="22"/>
      <c r="Q12" s="55">
        <f t="shared" si="0"/>
        <v>0</v>
      </c>
    </row>
    <row r="13" spans="1:17" s="7" customFormat="1" ht="30.75" customHeight="1" x14ac:dyDescent="0.25">
      <c r="A13" s="80">
        <v>8</v>
      </c>
      <c r="B13" s="76" t="s">
        <v>36</v>
      </c>
      <c r="C13" s="19" t="s">
        <v>54</v>
      </c>
      <c r="D13" s="43" t="s">
        <v>37</v>
      </c>
      <c r="E13" s="20">
        <v>20</v>
      </c>
      <c r="F13" s="35">
        <v>12</v>
      </c>
      <c r="G13" s="24">
        <f>SUM(F13:F13)</f>
        <v>12</v>
      </c>
      <c r="H13" s="48" t="s">
        <v>5</v>
      </c>
      <c r="I13" s="56"/>
      <c r="J13" s="23"/>
      <c r="K13" s="23"/>
      <c r="L13" s="23"/>
      <c r="M13" s="40"/>
      <c r="N13" s="38">
        <f t="shared" si="1"/>
        <v>0</v>
      </c>
      <c r="O13" s="45">
        <v>0.2</v>
      </c>
      <c r="P13" s="22"/>
      <c r="Q13" s="55">
        <f t="shared" si="0"/>
        <v>0</v>
      </c>
    </row>
    <row r="14" spans="1:17" s="7" customFormat="1" ht="30.75" customHeight="1" x14ac:dyDescent="0.25">
      <c r="A14" s="80">
        <v>9</v>
      </c>
      <c r="B14" s="76" t="s">
        <v>36</v>
      </c>
      <c r="C14" s="19" t="s">
        <v>55</v>
      </c>
      <c r="D14" s="43" t="s">
        <v>37</v>
      </c>
      <c r="E14" s="20">
        <v>20</v>
      </c>
      <c r="F14" s="35">
        <v>6</v>
      </c>
      <c r="G14" s="24">
        <f>SUM(F14:F14)</f>
        <v>6</v>
      </c>
      <c r="H14" s="48" t="s">
        <v>5</v>
      </c>
      <c r="I14" s="56"/>
      <c r="J14" s="23"/>
      <c r="K14" s="23"/>
      <c r="L14" s="23"/>
      <c r="M14" s="40"/>
      <c r="N14" s="38">
        <f t="shared" si="1"/>
        <v>0</v>
      </c>
      <c r="O14" s="45">
        <v>0.2</v>
      </c>
      <c r="P14" s="22"/>
      <c r="Q14" s="55">
        <f t="shared" si="0"/>
        <v>0</v>
      </c>
    </row>
    <row r="15" spans="1:17" ht="30.75" customHeight="1" x14ac:dyDescent="0.25">
      <c r="A15" s="79">
        <v>10</v>
      </c>
      <c r="B15" s="76" t="s">
        <v>36</v>
      </c>
      <c r="C15" s="15" t="s">
        <v>86</v>
      </c>
      <c r="D15" s="43" t="s">
        <v>37</v>
      </c>
      <c r="E15" s="16">
        <v>100</v>
      </c>
      <c r="F15" s="32">
        <v>6</v>
      </c>
      <c r="G15" s="24">
        <f>SUM(F15:F15)</f>
        <v>6</v>
      </c>
      <c r="H15" s="48" t="s">
        <v>5</v>
      </c>
      <c r="I15" s="56"/>
      <c r="J15" s="23"/>
      <c r="K15" s="23"/>
      <c r="L15" s="23"/>
      <c r="M15" s="40"/>
      <c r="N15" s="38">
        <f t="shared" si="1"/>
        <v>0</v>
      </c>
      <c r="O15" s="45">
        <v>0.2</v>
      </c>
      <c r="P15" s="22"/>
      <c r="Q15" s="55">
        <f t="shared" si="0"/>
        <v>0</v>
      </c>
    </row>
    <row r="16" spans="1:17" s="7" customFormat="1" ht="30.75" customHeight="1" x14ac:dyDescent="0.25">
      <c r="A16" s="80">
        <v>11</v>
      </c>
      <c r="B16" s="76" t="s">
        <v>36</v>
      </c>
      <c r="C16" s="15" t="s">
        <v>87</v>
      </c>
      <c r="D16" s="43" t="s">
        <v>37</v>
      </c>
      <c r="E16" s="16">
        <v>100</v>
      </c>
      <c r="F16" s="32">
        <v>6</v>
      </c>
      <c r="G16" s="24">
        <f>SUM(F16:F16)</f>
        <v>6</v>
      </c>
      <c r="H16" s="48" t="s">
        <v>5</v>
      </c>
      <c r="I16" s="56"/>
      <c r="J16" s="23"/>
      <c r="K16" s="23"/>
      <c r="L16" s="23"/>
      <c r="M16" s="40"/>
      <c r="N16" s="38">
        <f t="shared" si="1"/>
        <v>0</v>
      </c>
      <c r="O16" s="45">
        <v>0.2</v>
      </c>
      <c r="P16" s="22"/>
      <c r="Q16" s="55">
        <f t="shared" si="0"/>
        <v>0</v>
      </c>
    </row>
    <row r="17" spans="1:17" s="7" customFormat="1" ht="30.75" customHeight="1" x14ac:dyDescent="0.25">
      <c r="A17" s="80">
        <v>12</v>
      </c>
      <c r="B17" s="76" t="s">
        <v>36</v>
      </c>
      <c r="C17" s="17" t="s">
        <v>88</v>
      </c>
      <c r="D17" s="16" t="s">
        <v>37</v>
      </c>
      <c r="E17" s="21">
        <v>100</v>
      </c>
      <c r="F17" s="33">
        <v>180</v>
      </c>
      <c r="G17" s="24">
        <f>SUM(F17:F17)</f>
        <v>180</v>
      </c>
      <c r="H17" s="48" t="s">
        <v>5</v>
      </c>
      <c r="I17" s="56"/>
      <c r="J17" s="23"/>
      <c r="K17" s="23"/>
      <c r="L17" s="23"/>
      <c r="M17" s="40"/>
      <c r="N17" s="38">
        <f t="shared" si="1"/>
        <v>0</v>
      </c>
      <c r="O17" s="45">
        <v>0.2</v>
      </c>
      <c r="P17" s="22"/>
      <c r="Q17" s="55">
        <f t="shared" si="0"/>
        <v>0</v>
      </c>
    </row>
    <row r="18" spans="1:17" s="7" customFormat="1" ht="30.75" customHeight="1" x14ac:dyDescent="0.25">
      <c r="A18" s="79">
        <v>13</v>
      </c>
      <c r="B18" s="76" t="s">
        <v>36</v>
      </c>
      <c r="C18" s="17" t="s">
        <v>27</v>
      </c>
      <c r="D18" s="16" t="s">
        <v>37</v>
      </c>
      <c r="E18" s="21">
        <v>100</v>
      </c>
      <c r="F18" s="33">
        <v>12</v>
      </c>
      <c r="G18" s="24">
        <f>SUM(F18:F18)</f>
        <v>12</v>
      </c>
      <c r="H18" s="48" t="s">
        <v>5</v>
      </c>
      <c r="I18" s="56"/>
      <c r="J18" s="23"/>
      <c r="K18" s="23"/>
      <c r="L18" s="23"/>
      <c r="M18" s="40"/>
      <c r="N18" s="38">
        <f t="shared" si="1"/>
        <v>0</v>
      </c>
      <c r="O18" s="45">
        <v>0.2</v>
      </c>
      <c r="P18" s="22"/>
      <c r="Q18" s="55">
        <f t="shared" si="0"/>
        <v>0</v>
      </c>
    </row>
    <row r="19" spans="1:17" s="7" customFormat="1" ht="30.75" customHeight="1" x14ac:dyDescent="0.25">
      <c r="A19" s="80">
        <v>14</v>
      </c>
      <c r="B19" s="76" t="s">
        <v>36</v>
      </c>
      <c r="C19" s="17" t="s">
        <v>89</v>
      </c>
      <c r="D19" s="16" t="s">
        <v>37</v>
      </c>
      <c r="E19" s="16">
        <v>100</v>
      </c>
      <c r="F19" s="33">
        <v>30</v>
      </c>
      <c r="G19" s="24">
        <f>SUM(F19:F19)</f>
        <v>30</v>
      </c>
      <c r="H19" s="48" t="s">
        <v>5</v>
      </c>
      <c r="I19" s="56"/>
      <c r="J19" s="23"/>
      <c r="K19" s="23"/>
      <c r="L19" s="23"/>
      <c r="M19" s="40"/>
      <c r="N19" s="38">
        <f t="shared" si="1"/>
        <v>0</v>
      </c>
      <c r="O19" s="45">
        <v>0.2</v>
      </c>
      <c r="P19" s="22"/>
      <c r="Q19" s="55">
        <f t="shared" si="0"/>
        <v>0</v>
      </c>
    </row>
    <row r="20" spans="1:17" s="7" customFormat="1" ht="30.75" customHeight="1" x14ac:dyDescent="0.25">
      <c r="A20" s="80">
        <v>15</v>
      </c>
      <c r="B20" s="76" t="s">
        <v>36</v>
      </c>
      <c r="C20" s="15" t="s">
        <v>38</v>
      </c>
      <c r="D20" s="16" t="s">
        <v>37</v>
      </c>
      <c r="E20" s="16">
        <v>100</v>
      </c>
      <c r="F20" s="32">
        <v>24</v>
      </c>
      <c r="G20" s="24">
        <f>SUM(F20:F20)</f>
        <v>24</v>
      </c>
      <c r="H20" s="48" t="s">
        <v>5</v>
      </c>
      <c r="I20" s="56"/>
      <c r="J20" s="23"/>
      <c r="K20" s="23"/>
      <c r="L20" s="23"/>
      <c r="M20" s="40"/>
      <c r="N20" s="38">
        <f t="shared" si="1"/>
        <v>0</v>
      </c>
      <c r="O20" s="45">
        <v>0.2</v>
      </c>
      <c r="P20" s="22"/>
      <c r="Q20" s="55">
        <f t="shared" si="0"/>
        <v>0</v>
      </c>
    </row>
    <row r="21" spans="1:17" s="7" customFormat="1" ht="30.75" customHeight="1" x14ac:dyDescent="0.25">
      <c r="A21" s="79">
        <v>16</v>
      </c>
      <c r="B21" s="76" t="s">
        <v>36</v>
      </c>
      <c r="C21" s="18" t="s">
        <v>8</v>
      </c>
      <c r="D21" s="16" t="s">
        <v>30</v>
      </c>
      <c r="E21" s="16">
        <v>33</v>
      </c>
      <c r="F21" s="34">
        <v>2500</v>
      </c>
      <c r="G21" s="24">
        <f>SUM(F21:F21)</f>
        <v>2500</v>
      </c>
      <c r="H21" s="48" t="s">
        <v>5</v>
      </c>
      <c r="I21" s="56"/>
      <c r="J21" s="23"/>
      <c r="K21" s="23"/>
      <c r="L21" s="23"/>
      <c r="M21" s="40"/>
      <c r="N21" s="38">
        <f t="shared" si="1"/>
        <v>0</v>
      </c>
      <c r="O21" s="45">
        <v>0.2</v>
      </c>
      <c r="P21" s="22"/>
      <c r="Q21" s="55">
        <f t="shared" si="0"/>
        <v>0</v>
      </c>
    </row>
    <row r="22" spans="1:17" s="7" customFormat="1" ht="30.75" customHeight="1" x14ac:dyDescent="0.25">
      <c r="A22" s="80">
        <v>17</v>
      </c>
      <c r="B22" s="76" t="s">
        <v>36</v>
      </c>
      <c r="C22" s="15" t="s">
        <v>10</v>
      </c>
      <c r="D22" s="16" t="s">
        <v>30</v>
      </c>
      <c r="E22" s="16">
        <v>33</v>
      </c>
      <c r="F22" s="32">
        <v>200</v>
      </c>
      <c r="G22" s="24">
        <f>SUM(F22:F22)</f>
        <v>200</v>
      </c>
      <c r="H22" s="48" t="s">
        <v>5</v>
      </c>
      <c r="I22" s="56"/>
      <c r="J22" s="23"/>
      <c r="K22" s="23"/>
      <c r="L22" s="23"/>
      <c r="M22" s="40"/>
      <c r="N22" s="38">
        <f t="shared" si="1"/>
        <v>0</v>
      </c>
      <c r="O22" s="45">
        <v>0.2</v>
      </c>
      <c r="P22" s="22"/>
      <c r="Q22" s="55">
        <f t="shared" si="0"/>
        <v>0</v>
      </c>
    </row>
    <row r="23" spans="1:17" s="7" customFormat="1" ht="30.75" customHeight="1" x14ac:dyDescent="0.25">
      <c r="A23" s="80">
        <v>18</v>
      </c>
      <c r="B23" s="76" t="s">
        <v>36</v>
      </c>
      <c r="C23" s="15" t="s">
        <v>9</v>
      </c>
      <c r="D23" s="16" t="s">
        <v>30</v>
      </c>
      <c r="E23" s="16">
        <v>33</v>
      </c>
      <c r="F23" s="32">
        <v>250</v>
      </c>
      <c r="G23" s="24">
        <f>SUM(F23:F23)</f>
        <v>250</v>
      </c>
      <c r="H23" s="48" t="s">
        <v>5</v>
      </c>
      <c r="I23" s="56"/>
      <c r="J23" s="23"/>
      <c r="K23" s="23"/>
      <c r="L23" s="23"/>
      <c r="M23" s="40"/>
      <c r="N23" s="38">
        <f t="shared" si="1"/>
        <v>0</v>
      </c>
      <c r="O23" s="45">
        <v>0.2</v>
      </c>
      <c r="P23" s="22"/>
      <c r="Q23" s="55">
        <f t="shared" si="0"/>
        <v>0</v>
      </c>
    </row>
    <row r="24" spans="1:17" s="7" customFormat="1" ht="30.75" customHeight="1" x14ac:dyDescent="0.25">
      <c r="A24" s="79">
        <v>19</v>
      </c>
      <c r="B24" s="76" t="s">
        <v>36</v>
      </c>
      <c r="C24" s="14" t="s">
        <v>12</v>
      </c>
      <c r="D24" s="16" t="s">
        <v>30</v>
      </c>
      <c r="E24" s="16">
        <v>33</v>
      </c>
      <c r="F24" s="32">
        <v>480</v>
      </c>
      <c r="G24" s="24">
        <f>SUM(F24:F24)</f>
        <v>480</v>
      </c>
      <c r="H24" s="48" t="s">
        <v>5</v>
      </c>
      <c r="I24" s="56"/>
      <c r="J24" s="23"/>
      <c r="K24" s="23"/>
      <c r="L24" s="23"/>
      <c r="M24" s="40"/>
      <c r="N24" s="38">
        <f t="shared" si="1"/>
        <v>0</v>
      </c>
      <c r="O24" s="45">
        <v>0.2</v>
      </c>
      <c r="P24" s="22"/>
      <c r="Q24" s="55">
        <f t="shared" si="0"/>
        <v>0</v>
      </c>
    </row>
    <row r="25" spans="1:17" s="7" customFormat="1" ht="30.75" customHeight="1" x14ac:dyDescent="0.25">
      <c r="A25" s="80">
        <v>20</v>
      </c>
      <c r="B25" s="76" t="s">
        <v>36</v>
      </c>
      <c r="C25" s="14" t="s">
        <v>11</v>
      </c>
      <c r="D25" s="16" t="s">
        <v>30</v>
      </c>
      <c r="E25" s="16">
        <v>33</v>
      </c>
      <c r="F25" s="32">
        <v>36</v>
      </c>
      <c r="G25" s="24">
        <f>SUM(F25:F25)</f>
        <v>36</v>
      </c>
      <c r="H25" s="48" t="s">
        <v>5</v>
      </c>
      <c r="I25" s="56"/>
      <c r="J25" s="23"/>
      <c r="K25" s="23"/>
      <c r="L25" s="23"/>
      <c r="M25" s="40"/>
      <c r="N25" s="38">
        <f t="shared" si="1"/>
        <v>0</v>
      </c>
      <c r="O25" s="45">
        <v>0.2</v>
      </c>
      <c r="P25" s="22"/>
      <c r="Q25" s="55">
        <f t="shared" si="0"/>
        <v>0</v>
      </c>
    </row>
    <row r="26" spans="1:17" s="7" customFormat="1" ht="30.75" customHeight="1" x14ac:dyDescent="0.25">
      <c r="A26" s="80">
        <v>21</v>
      </c>
      <c r="B26" s="76" t="s">
        <v>36</v>
      </c>
      <c r="C26" s="14" t="s">
        <v>16</v>
      </c>
      <c r="D26" s="16" t="s">
        <v>30</v>
      </c>
      <c r="E26" s="16">
        <v>33</v>
      </c>
      <c r="F26" s="32">
        <v>3000</v>
      </c>
      <c r="G26" s="24">
        <f>SUM(F26:F26)</f>
        <v>3000</v>
      </c>
      <c r="H26" s="48" t="s">
        <v>5</v>
      </c>
      <c r="I26" s="56"/>
      <c r="J26" s="23"/>
      <c r="K26" s="23"/>
      <c r="L26" s="23"/>
      <c r="M26" s="40"/>
      <c r="N26" s="38">
        <f t="shared" si="1"/>
        <v>0</v>
      </c>
      <c r="O26" s="45">
        <v>0.2</v>
      </c>
      <c r="P26" s="22"/>
      <c r="Q26" s="55">
        <f t="shared" si="0"/>
        <v>0</v>
      </c>
    </row>
    <row r="27" spans="1:17" s="7" customFormat="1" ht="30.75" customHeight="1" x14ac:dyDescent="0.25">
      <c r="A27" s="79">
        <v>22</v>
      </c>
      <c r="B27" s="76" t="s">
        <v>36</v>
      </c>
      <c r="C27" s="14" t="s">
        <v>14</v>
      </c>
      <c r="D27" s="16" t="s">
        <v>30</v>
      </c>
      <c r="E27" s="16">
        <v>33</v>
      </c>
      <c r="F27" s="32">
        <v>2500</v>
      </c>
      <c r="G27" s="24">
        <f>SUM(F27:F27)</f>
        <v>2500</v>
      </c>
      <c r="H27" s="48" t="s">
        <v>5</v>
      </c>
      <c r="I27" s="56"/>
      <c r="J27" s="23"/>
      <c r="K27" s="23"/>
      <c r="L27" s="23"/>
      <c r="M27" s="40"/>
      <c r="N27" s="38">
        <f t="shared" si="1"/>
        <v>0</v>
      </c>
      <c r="O27" s="45">
        <v>0.2</v>
      </c>
      <c r="P27" s="22"/>
      <c r="Q27" s="55">
        <f t="shared" si="0"/>
        <v>0</v>
      </c>
    </row>
    <row r="28" spans="1:17" s="7" customFormat="1" ht="30.75" customHeight="1" x14ac:dyDescent="0.25">
      <c r="A28" s="80">
        <v>23</v>
      </c>
      <c r="B28" s="76" t="s">
        <v>36</v>
      </c>
      <c r="C28" s="14" t="s">
        <v>59</v>
      </c>
      <c r="D28" s="16" t="s">
        <v>30</v>
      </c>
      <c r="E28" s="16">
        <v>33</v>
      </c>
      <c r="F28" s="32">
        <v>1008</v>
      </c>
      <c r="G28" s="24">
        <f>SUM(F28:F28)</f>
        <v>1008</v>
      </c>
      <c r="H28" s="48" t="s">
        <v>5</v>
      </c>
      <c r="I28" s="56"/>
      <c r="J28" s="23"/>
      <c r="K28" s="23"/>
      <c r="L28" s="23"/>
      <c r="M28" s="40"/>
      <c r="N28" s="38">
        <f t="shared" si="1"/>
        <v>0</v>
      </c>
      <c r="O28" s="45">
        <v>0.2</v>
      </c>
      <c r="P28" s="22"/>
      <c r="Q28" s="55">
        <f t="shared" si="0"/>
        <v>0</v>
      </c>
    </row>
    <row r="29" spans="1:17" s="7" customFormat="1" ht="30.75" customHeight="1" x14ac:dyDescent="0.25">
      <c r="A29" s="80">
        <v>24</v>
      </c>
      <c r="B29" s="76" t="s">
        <v>36</v>
      </c>
      <c r="C29" s="14" t="s">
        <v>57</v>
      </c>
      <c r="D29" s="16" t="s">
        <v>30</v>
      </c>
      <c r="E29" s="16">
        <v>33</v>
      </c>
      <c r="F29" s="32">
        <v>1080</v>
      </c>
      <c r="G29" s="24">
        <f>SUM(F29:F29)</f>
        <v>1080</v>
      </c>
      <c r="H29" s="48" t="s">
        <v>5</v>
      </c>
      <c r="I29" s="56"/>
      <c r="J29" s="23"/>
      <c r="K29" s="23"/>
      <c r="L29" s="23"/>
      <c r="M29" s="40"/>
      <c r="N29" s="38">
        <f t="shared" si="1"/>
        <v>0</v>
      </c>
      <c r="O29" s="45">
        <v>5.5E-2</v>
      </c>
      <c r="P29" s="22"/>
      <c r="Q29" s="55">
        <f t="shared" si="0"/>
        <v>0</v>
      </c>
    </row>
    <row r="30" spans="1:17" s="7" customFormat="1" ht="30.75" customHeight="1" x14ac:dyDescent="0.25">
      <c r="A30" s="79">
        <v>25</v>
      </c>
      <c r="B30" s="76" t="s">
        <v>36</v>
      </c>
      <c r="C30" s="14" t="s">
        <v>15</v>
      </c>
      <c r="D30" s="16" t="s">
        <v>30</v>
      </c>
      <c r="E30" s="16">
        <v>33</v>
      </c>
      <c r="F30" s="32">
        <v>300</v>
      </c>
      <c r="G30" s="24">
        <f>SUM(F30:F30)</f>
        <v>300</v>
      </c>
      <c r="H30" s="48" t="s">
        <v>5</v>
      </c>
      <c r="I30" s="56"/>
      <c r="J30" s="23"/>
      <c r="K30" s="23"/>
      <c r="L30" s="23"/>
      <c r="M30" s="40"/>
      <c r="N30" s="38">
        <f t="shared" si="1"/>
        <v>0</v>
      </c>
      <c r="O30" s="45">
        <v>5.5E-2</v>
      </c>
      <c r="P30" s="22"/>
      <c r="Q30" s="55">
        <f t="shared" si="0"/>
        <v>0</v>
      </c>
    </row>
    <row r="31" spans="1:17" s="7" customFormat="1" ht="30.75" customHeight="1" x14ac:dyDescent="0.25">
      <c r="A31" s="80">
        <v>26</v>
      </c>
      <c r="B31" s="76" t="s">
        <v>36</v>
      </c>
      <c r="C31" s="14" t="s">
        <v>58</v>
      </c>
      <c r="D31" s="16" t="s">
        <v>30</v>
      </c>
      <c r="E31" s="16">
        <v>33</v>
      </c>
      <c r="F31" s="32">
        <v>1104</v>
      </c>
      <c r="G31" s="24">
        <f>SUM(F31:F31)</f>
        <v>1104</v>
      </c>
      <c r="H31" s="48" t="s">
        <v>5</v>
      </c>
      <c r="I31" s="56"/>
      <c r="J31" s="23"/>
      <c r="K31" s="23"/>
      <c r="L31" s="23"/>
      <c r="M31" s="40"/>
      <c r="N31" s="38">
        <f t="shared" si="1"/>
        <v>0</v>
      </c>
      <c r="O31" s="45">
        <v>5.5E-2</v>
      </c>
      <c r="P31" s="22"/>
      <c r="Q31" s="55">
        <f t="shared" si="0"/>
        <v>0</v>
      </c>
    </row>
    <row r="32" spans="1:17" s="7" customFormat="1" ht="30.75" customHeight="1" x14ac:dyDescent="0.25">
      <c r="A32" s="80">
        <v>27</v>
      </c>
      <c r="B32" s="76" t="s">
        <v>36</v>
      </c>
      <c r="C32" s="14" t="s">
        <v>28</v>
      </c>
      <c r="D32" s="16" t="s">
        <v>37</v>
      </c>
      <c r="E32" s="16">
        <v>100</v>
      </c>
      <c r="F32" s="32">
        <v>6</v>
      </c>
      <c r="G32" s="24">
        <f>SUM(F32:F32)</f>
        <v>6</v>
      </c>
      <c r="H32" s="48" t="s">
        <v>5</v>
      </c>
      <c r="I32" s="56"/>
      <c r="J32" s="23"/>
      <c r="K32" s="23"/>
      <c r="L32" s="23"/>
      <c r="M32" s="40"/>
      <c r="N32" s="38">
        <f t="shared" si="1"/>
        <v>0</v>
      </c>
      <c r="O32" s="45">
        <v>0.2</v>
      </c>
      <c r="P32" s="22"/>
      <c r="Q32" s="55">
        <f t="shared" si="0"/>
        <v>0</v>
      </c>
    </row>
    <row r="33" spans="1:17" s="7" customFormat="1" ht="30.75" customHeight="1" x14ac:dyDescent="0.25">
      <c r="A33" s="79">
        <v>28</v>
      </c>
      <c r="B33" s="76" t="s">
        <v>21</v>
      </c>
      <c r="C33" s="15" t="s">
        <v>22</v>
      </c>
      <c r="D33" s="16" t="s">
        <v>37</v>
      </c>
      <c r="E33" s="16">
        <v>75</v>
      </c>
      <c r="F33" s="32">
        <v>48</v>
      </c>
      <c r="G33" s="24">
        <f>SUM(F33:F33)</f>
        <v>48</v>
      </c>
      <c r="H33" s="48" t="s">
        <v>5</v>
      </c>
      <c r="I33" s="56"/>
      <c r="J33" s="23"/>
      <c r="K33" s="23"/>
      <c r="L33" s="23"/>
      <c r="M33" s="40"/>
      <c r="N33" s="38">
        <f t="shared" si="1"/>
        <v>0</v>
      </c>
      <c r="O33" s="45">
        <v>0.2</v>
      </c>
      <c r="P33" s="22"/>
      <c r="Q33" s="55">
        <f t="shared" si="0"/>
        <v>0</v>
      </c>
    </row>
    <row r="34" spans="1:17" s="7" customFormat="1" ht="30.75" customHeight="1" x14ac:dyDescent="0.25">
      <c r="A34" s="80">
        <v>29</v>
      </c>
      <c r="B34" s="76" t="s">
        <v>21</v>
      </c>
      <c r="C34" s="15" t="s">
        <v>23</v>
      </c>
      <c r="D34" s="16" t="s">
        <v>37</v>
      </c>
      <c r="E34" s="16">
        <v>75</v>
      </c>
      <c r="F34" s="32">
        <v>6</v>
      </c>
      <c r="G34" s="24">
        <f>SUM(F34:F34)</f>
        <v>6</v>
      </c>
      <c r="H34" s="48" t="s">
        <v>5</v>
      </c>
      <c r="I34" s="56"/>
      <c r="J34" s="23"/>
      <c r="K34" s="23"/>
      <c r="L34" s="23"/>
      <c r="M34" s="40"/>
      <c r="N34" s="38">
        <f t="shared" si="1"/>
        <v>0</v>
      </c>
      <c r="O34" s="45">
        <v>0.2</v>
      </c>
      <c r="P34" s="22"/>
      <c r="Q34" s="55">
        <f t="shared" si="0"/>
        <v>0</v>
      </c>
    </row>
    <row r="35" spans="1:17" s="7" customFormat="1" ht="30.75" customHeight="1" x14ac:dyDescent="0.25">
      <c r="A35" s="80">
        <v>30</v>
      </c>
      <c r="B35" s="76" t="s">
        <v>6</v>
      </c>
      <c r="C35" s="15" t="s">
        <v>56</v>
      </c>
      <c r="D35" s="16" t="s">
        <v>30</v>
      </c>
      <c r="E35" s="16">
        <v>33</v>
      </c>
      <c r="F35" s="32">
        <v>12</v>
      </c>
      <c r="G35" s="24">
        <f>SUM(F35:F35)</f>
        <v>12</v>
      </c>
      <c r="H35" s="48" t="s">
        <v>5</v>
      </c>
      <c r="I35" s="56"/>
      <c r="J35" s="23"/>
      <c r="K35" s="23"/>
      <c r="L35" s="23"/>
      <c r="M35" s="40"/>
      <c r="N35" s="38">
        <f t="shared" si="1"/>
        <v>0</v>
      </c>
      <c r="O35" s="45">
        <v>5.5E-2</v>
      </c>
      <c r="P35" s="22"/>
      <c r="Q35" s="55">
        <f t="shared" si="0"/>
        <v>0</v>
      </c>
    </row>
    <row r="36" spans="1:17" s="7" customFormat="1" ht="30.75" customHeight="1" x14ac:dyDescent="0.25">
      <c r="A36" s="79">
        <v>31</v>
      </c>
      <c r="B36" s="76" t="s">
        <v>6</v>
      </c>
      <c r="C36" s="15" t="s">
        <v>60</v>
      </c>
      <c r="D36" s="16" t="s">
        <v>30</v>
      </c>
      <c r="E36" s="16">
        <v>33</v>
      </c>
      <c r="F36" s="32">
        <v>300</v>
      </c>
      <c r="G36" s="24">
        <f>SUM(F36:F36)</f>
        <v>300</v>
      </c>
      <c r="H36" s="48" t="s">
        <v>5</v>
      </c>
      <c r="I36" s="56"/>
      <c r="J36" s="23"/>
      <c r="K36" s="23"/>
      <c r="L36" s="23"/>
      <c r="M36" s="40"/>
      <c r="N36" s="38">
        <f t="shared" si="1"/>
        <v>0</v>
      </c>
      <c r="O36" s="45">
        <v>5.5E-2</v>
      </c>
      <c r="P36" s="22"/>
      <c r="Q36" s="55">
        <f t="shared" si="0"/>
        <v>0</v>
      </c>
    </row>
    <row r="37" spans="1:17" s="7" customFormat="1" ht="30.75" customHeight="1" x14ac:dyDescent="0.25">
      <c r="A37" s="80">
        <v>32</v>
      </c>
      <c r="B37" s="76" t="s">
        <v>6</v>
      </c>
      <c r="C37" s="15" t="s">
        <v>61</v>
      </c>
      <c r="D37" s="16" t="s">
        <v>37</v>
      </c>
      <c r="E37" s="16">
        <v>100</v>
      </c>
      <c r="F37" s="32">
        <v>12</v>
      </c>
      <c r="G37" s="24">
        <f>SUM(F37:F37)</f>
        <v>12</v>
      </c>
      <c r="H37" s="48" t="s">
        <v>5</v>
      </c>
      <c r="I37" s="56"/>
      <c r="J37" s="23"/>
      <c r="K37" s="23"/>
      <c r="L37" s="23"/>
      <c r="M37" s="40"/>
      <c r="N37" s="38">
        <f t="shared" si="1"/>
        <v>0</v>
      </c>
      <c r="O37" s="45">
        <v>5.5E-2</v>
      </c>
      <c r="P37" s="22"/>
      <c r="Q37" s="55">
        <f t="shared" si="0"/>
        <v>0</v>
      </c>
    </row>
    <row r="38" spans="1:17" s="7" customFormat="1" ht="30.75" customHeight="1" x14ac:dyDescent="0.25">
      <c r="A38" s="80">
        <v>33</v>
      </c>
      <c r="B38" s="76" t="s">
        <v>7</v>
      </c>
      <c r="C38" s="15" t="s">
        <v>41</v>
      </c>
      <c r="D38" s="16" t="s">
        <v>30</v>
      </c>
      <c r="E38" s="16">
        <v>33</v>
      </c>
      <c r="F38" s="32">
        <v>600</v>
      </c>
      <c r="G38" s="24">
        <f>SUM(F38:F38)</f>
        <v>600</v>
      </c>
      <c r="H38" s="48" t="s">
        <v>5</v>
      </c>
      <c r="I38" s="56"/>
      <c r="J38" s="23"/>
      <c r="K38" s="23"/>
      <c r="L38" s="23"/>
      <c r="M38" s="40"/>
      <c r="N38" s="38">
        <f t="shared" si="1"/>
        <v>0</v>
      </c>
      <c r="O38" s="45">
        <v>5.5E-2</v>
      </c>
      <c r="P38" s="22"/>
      <c r="Q38" s="55">
        <f t="shared" si="0"/>
        <v>0</v>
      </c>
    </row>
    <row r="39" spans="1:17" ht="30.75" customHeight="1" x14ac:dyDescent="0.25">
      <c r="A39" s="79">
        <v>34</v>
      </c>
      <c r="B39" s="76" t="s">
        <v>7</v>
      </c>
      <c r="C39" s="15" t="s">
        <v>62</v>
      </c>
      <c r="D39" s="16" t="s">
        <v>37</v>
      </c>
      <c r="E39" s="16">
        <v>100</v>
      </c>
      <c r="F39" s="32">
        <v>104</v>
      </c>
      <c r="G39" s="24">
        <f>SUM(F39:F39)</f>
        <v>104</v>
      </c>
      <c r="H39" s="48" t="s">
        <v>5</v>
      </c>
      <c r="I39" s="56"/>
      <c r="J39" s="23"/>
      <c r="K39" s="23"/>
      <c r="L39" s="23"/>
      <c r="M39" s="40"/>
      <c r="N39" s="38">
        <f t="shared" si="1"/>
        <v>0</v>
      </c>
      <c r="O39" s="45">
        <v>5.5E-2</v>
      </c>
      <c r="P39" s="22"/>
      <c r="Q39" s="55">
        <f t="shared" si="0"/>
        <v>0</v>
      </c>
    </row>
    <row r="40" spans="1:17" ht="30.75" customHeight="1" x14ac:dyDescent="0.25">
      <c r="A40" s="80">
        <v>35</v>
      </c>
      <c r="B40" s="76" t="s">
        <v>13</v>
      </c>
      <c r="C40" s="15" t="s">
        <v>42</v>
      </c>
      <c r="D40" s="16" t="s">
        <v>37</v>
      </c>
      <c r="E40" s="16">
        <v>100</v>
      </c>
      <c r="F40" s="32">
        <v>3</v>
      </c>
      <c r="G40" s="24">
        <f>SUM(F40:F40)</f>
        <v>3</v>
      </c>
      <c r="H40" s="48" t="s">
        <v>5</v>
      </c>
      <c r="I40" s="56"/>
      <c r="J40" s="23"/>
      <c r="K40" s="23"/>
      <c r="L40" s="23"/>
      <c r="M40" s="40"/>
      <c r="N40" s="38">
        <f t="shared" si="1"/>
        <v>0</v>
      </c>
      <c r="O40" s="45">
        <v>5.5E-2</v>
      </c>
      <c r="P40" s="22"/>
      <c r="Q40" s="55">
        <f t="shared" si="0"/>
        <v>0</v>
      </c>
    </row>
    <row r="41" spans="1:17" ht="30.75" customHeight="1" x14ac:dyDescent="0.25">
      <c r="A41" s="80">
        <v>36</v>
      </c>
      <c r="B41" s="76" t="s">
        <v>13</v>
      </c>
      <c r="C41" s="15" t="s">
        <v>43</v>
      </c>
      <c r="D41" s="16" t="s">
        <v>37</v>
      </c>
      <c r="E41" s="16">
        <v>100</v>
      </c>
      <c r="F41" s="32">
        <v>6</v>
      </c>
      <c r="G41" s="24">
        <f>SUM(F41:F41)</f>
        <v>6</v>
      </c>
      <c r="H41" s="48" t="s">
        <v>5</v>
      </c>
      <c r="I41" s="56"/>
      <c r="J41" s="23"/>
      <c r="K41" s="23"/>
      <c r="L41" s="23"/>
      <c r="M41" s="40"/>
      <c r="N41" s="38">
        <f t="shared" si="1"/>
        <v>0</v>
      </c>
      <c r="O41" s="45">
        <v>5.5E-2</v>
      </c>
      <c r="P41" s="22"/>
      <c r="Q41" s="55">
        <f t="shared" si="0"/>
        <v>0</v>
      </c>
    </row>
    <row r="42" spans="1:17" ht="30.75" customHeight="1" x14ac:dyDescent="0.25">
      <c r="A42" s="79">
        <v>37</v>
      </c>
      <c r="B42" s="76" t="s">
        <v>13</v>
      </c>
      <c r="C42" s="15" t="s">
        <v>44</v>
      </c>
      <c r="D42" s="16" t="s">
        <v>37</v>
      </c>
      <c r="E42" s="16">
        <v>100</v>
      </c>
      <c r="F42" s="32">
        <v>2</v>
      </c>
      <c r="G42" s="24">
        <f>SUM(F42:F42)</f>
        <v>2</v>
      </c>
      <c r="H42" s="48" t="s">
        <v>5</v>
      </c>
      <c r="I42" s="56"/>
      <c r="J42" s="23"/>
      <c r="K42" s="23"/>
      <c r="L42" s="23"/>
      <c r="M42" s="40"/>
      <c r="N42" s="38">
        <f t="shared" si="1"/>
        <v>0</v>
      </c>
      <c r="O42" s="45">
        <v>5.5E-2</v>
      </c>
      <c r="P42" s="22"/>
      <c r="Q42" s="55">
        <f t="shared" si="0"/>
        <v>0</v>
      </c>
    </row>
    <row r="43" spans="1:17" ht="30.75" customHeight="1" x14ac:dyDescent="0.25">
      <c r="A43" s="80">
        <v>38</v>
      </c>
      <c r="B43" s="76" t="s">
        <v>13</v>
      </c>
      <c r="C43" s="15" t="s">
        <v>48</v>
      </c>
      <c r="D43" s="16" t="s">
        <v>37</v>
      </c>
      <c r="E43" s="16">
        <v>100</v>
      </c>
      <c r="F43" s="32">
        <v>1</v>
      </c>
      <c r="G43" s="24">
        <f>SUM(F43:F43)</f>
        <v>1</v>
      </c>
      <c r="H43" s="48" t="s">
        <v>5</v>
      </c>
      <c r="I43" s="56"/>
      <c r="J43" s="23"/>
      <c r="K43" s="23"/>
      <c r="L43" s="23"/>
      <c r="M43" s="40"/>
      <c r="N43" s="38">
        <f t="shared" si="1"/>
        <v>0</v>
      </c>
      <c r="O43" s="45">
        <v>5.5E-2</v>
      </c>
      <c r="P43" s="22"/>
      <c r="Q43" s="55">
        <f t="shared" si="0"/>
        <v>0</v>
      </c>
    </row>
    <row r="44" spans="1:17" ht="30.75" customHeight="1" x14ac:dyDescent="0.25">
      <c r="A44" s="80">
        <v>39</v>
      </c>
      <c r="B44" s="76" t="s">
        <v>13</v>
      </c>
      <c r="C44" s="15" t="s">
        <v>49</v>
      </c>
      <c r="D44" s="16" t="s">
        <v>37</v>
      </c>
      <c r="E44" s="16">
        <v>100</v>
      </c>
      <c r="F44" s="32">
        <v>1</v>
      </c>
      <c r="G44" s="24">
        <f>SUM(F44:F44)</f>
        <v>1</v>
      </c>
      <c r="H44" s="48" t="s">
        <v>5</v>
      </c>
      <c r="I44" s="56"/>
      <c r="J44" s="23"/>
      <c r="K44" s="23"/>
      <c r="L44" s="23"/>
      <c r="M44" s="40"/>
      <c r="N44" s="38">
        <f t="shared" si="1"/>
        <v>0</v>
      </c>
      <c r="O44" s="45">
        <v>5.5E-2</v>
      </c>
      <c r="P44" s="22"/>
      <c r="Q44" s="55">
        <f t="shared" si="0"/>
        <v>0</v>
      </c>
    </row>
    <row r="45" spans="1:17" ht="30.75" customHeight="1" x14ac:dyDescent="0.25">
      <c r="A45" s="79">
        <v>40</v>
      </c>
      <c r="B45" s="76" t="s">
        <v>13</v>
      </c>
      <c r="C45" s="15" t="s">
        <v>45</v>
      </c>
      <c r="D45" s="16" t="s">
        <v>37</v>
      </c>
      <c r="E45" s="16">
        <v>100</v>
      </c>
      <c r="F45" s="32">
        <v>2</v>
      </c>
      <c r="G45" s="24">
        <f>SUM(F45:F45)</f>
        <v>2</v>
      </c>
      <c r="H45" s="48" t="s">
        <v>5</v>
      </c>
      <c r="I45" s="56"/>
      <c r="J45" s="23"/>
      <c r="K45" s="23"/>
      <c r="L45" s="23"/>
      <c r="M45" s="40"/>
      <c r="N45" s="38">
        <f t="shared" si="1"/>
        <v>0</v>
      </c>
      <c r="O45" s="45">
        <v>5.5E-2</v>
      </c>
      <c r="P45" s="22"/>
      <c r="Q45" s="55">
        <f t="shared" si="0"/>
        <v>0</v>
      </c>
    </row>
    <row r="46" spans="1:17" ht="30.75" customHeight="1" x14ac:dyDescent="0.25">
      <c r="A46" s="80">
        <v>41</v>
      </c>
      <c r="B46" s="76" t="s">
        <v>13</v>
      </c>
      <c r="C46" s="15" t="s">
        <v>46</v>
      </c>
      <c r="D46" s="16" t="s">
        <v>37</v>
      </c>
      <c r="E46" s="16">
        <v>100</v>
      </c>
      <c r="F46" s="32">
        <v>2</v>
      </c>
      <c r="G46" s="24">
        <f>SUM(F46:F46)</f>
        <v>2</v>
      </c>
      <c r="H46" s="48" t="s">
        <v>5</v>
      </c>
      <c r="I46" s="56"/>
      <c r="J46" s="23"/>
      <c r="K46" s="23"/>
      <c r="L46" s="23"/>
      <c r="M46" s="40"/>
      <c r="N46" s="38">
        <f t="shared" si="1"/>
        <v>0</v>
      </c>
      <c r="O46" s="45">
        <v>5.5E-2</v>
      </c>
      <c r="P46" s="22"/>
      <c r="Q46" s="55">
        <f t="shared" si="0"/>
        <v>0</v>
      </c>
    </row>
    <row r="47" spans="1:17" ht="30.75" customHeight="1" x14ac:dyDescent="0.25">
      <c r="A47" s="80">
        <v>42</v>
      </c>
      <c r="B47" s="76" t="s">
        <v>13</v>
      </c>
      <c r="C47" s="15" t="s">
        <v>47</v>
      </c>
      <c r="D47" s="16" t="s">
        <v>37</v>
      </c>
      <c r="E47" s="16">
        <v>100</v>
      </c>
      <c r="F47" s="32">
        <v>1</v>
      </c>
      <c r="G47" s="24">
        <f>SUM(F47:F47)</f>
        <v>1</v>
      </c>
      <c r="H47" s="48" t="s">
        <v>5</v>
      </c>
      <c r="I47" s="56"/>
      <c r="J47" s="23"/>
      <c r="K47" s="23"/>
      <c r="L47" s="23"/>
      <c r="M47" s="40"/>
      <c r="N47" s="38">
        <f t="shared" si="1"/>
        <v>0</v>
      </c>
      <c r="O47" s="45">
        <v>5.5E-2</v>
      </c>
      <c r="P47" s="22"/>
      <c r="Q47" s="55">
        <f t="shared" si="0"/>
        <v>0</v>
      </c>
    </row>
    <row r="48" spans="1:17" ht="30.75" customHeight="1" x14ac:dyDescent="0.25">
      <c r="A48" s="79">
        <v>43</v>
      </c>
      <c r="B48" s="76" t="s">
        <v>35</v>
      </c>
      <c r="C48" s="14" t="s">
        <v>50</v>
      </c>
      <c r="D48" s="16" t="s">
        <v>37</v>
      </c>
      <c r="E48" s="16">
        <v>70</v>
      </c>
      <c r="F48" s="32">
        <v>1</v>
      </c>
      <c r="G48" s="27">
        <f>SUM(F48:F48)</f>
        <v>1</v>
      </c>
      <c r="H48" s="48" t="s">
        <v>5</v>
      </c>
      <c r="I48" s="56"/>
      <c r="J48" s="23"/>
      <c r="K48" s="23"/>
      <c r="L48" s="23"/>
      <c r="M48" s="40"/>
      <c r="N48" s="38">
        <f t="shared" si="1"/>
        <v>0</v>
      </c>
      <c r="O48" s="45">
        <v>0.2</v>
      </c>
      <c r="P48" s="22"/>
      <c r="Q48" s="55">
        <f t="shared" si="0"/>
        <v>0</v>
      </c>
    </row>
    <row r="49" spans="1:17" ht="30.75" customHeight="1" x14ac:dyDescent="0.25">
      <c r="A49" s="80">
        <v>44</v>
      </c>
      <c r="B49" s="76" t="s">
        <v>35</v>
      </c>
      <c r="C49" s="14" t="s">
        <v>51</v>
      </c>
      <c r="D49" s="16" t="s">
        <v>37</v>
      </c>
      <c r="E49" s="16">
        <v>70</v>
      </c>
      <c r="F49" s="32">
        <v>1</v>
      </c>
      <c r="G49" s="27">
        <f>SUM(F49:F49)</f>
        <v>1</v>
      </c>
      <c r="H49" s="48" t="s">
        <v>5</v>
      </c>
      <c r="I49" s="56"/>
      <c r="J49" s="23"/>
      <c r="K49" s="23"/>
      <c r="L49" s="23"/>
      <c r="M49" s="40"/>
      <c r="N49" s="38">
        <f t="shared" si="1"/>
        <v>0</v>
      </c>
      <c r="O49" s="45">
        <v>0.2</v>
      </c>
      <c r="P49" s="22"/>
      <c r="Q49" s="55">
        <f t="shared" si="0"/>
        <v>0</v>
      </c>
    </row>
    <row r="50" spans="1:17" ht="30.75" customHeight="1" x14ac:dyDescent="0.25">
      <c r="A50" s="80">
        <v>45</v>
      </c>
      <c r="B50" s="76" t="s">
        <v>35</v>
      </c>
      <c r="C50" s="14" t="s">
        <v>63</v>
      </c>
      <c r="D50" s="16" t="s">
        <v>37</v>
      </c>
      <c r="E50" s="16">
        <v>70</v>
      </c>
      <c r="F50" s="32">
        <v>1</v>
      </c>
      <c r="G50" s="27">
        <f>SUM(F50:F50)</f>
        <v>1</v>
      </c>
      <c r="H50" s="48" t="s">
        <v>5</v>
      </c>
      <c r="I50" s="56"/>
      <c r="J50" s="23"/>
      <c r="K50" s="23"/>
      <c r="L50" s="23"/>
      <c r="M50" s="40"/>
      <c r="N50" s="38">
        <f t="shared" si="1"/>
        <v>0</v>
      </c>
      <c r="O50" s="45">
        <v>0.2</v>
      </c>
      <c r="P50" s="22"/>
      <c r="Q50" s="55">
        <f t="shared" si="0"/>
        <v>0</v>
      </c>
    </row>
    <row r="51" spans="1:17" ht="30.75" customHeight="1" x14ac:dyDescent="0.25">
      <c r="A51" s="79">
        <v>46</v>
      </c>
      <c r="B51" s="76" t="s">
        <v>24</v>
      </c>
      <c r="C51" s="14" t="s">
        <v>64</v>
      </c>
      <c r="D51" s="16" t="s">
        <v>37</v>
      </c>
      <c r="E51" s="16">
        <v>75</v>
      </c>
      <c r="F51" s="32">
        <v>1</v>
      </c>
      <c r="G51" s="27">
        <f>SUM(F51:F51)</f>
        <v>1</v>
      </c>
      <c r="H51" s="48" t="s">
        <v>5</v>
      </c>
      <c r="I51" s="56"/>
      <c r="J51" s="23"/>
      <c r="K51" s="23"/>
      <c r="L51" s="23"/>
      <c r="M51" s="40"/>
      <c r="N51" s="38">
        <f t="shared" si="1"/>
        <v>0</v>
      </c>
      <c r="O51" s="45">
        <v>0.2</v>
      </c>
      <c r="P51" s="22"/>
      <c r="Q51" s="55">
        <f t="shared" si="0"/>
        <v>0</v>
      </c>
    </row>
    <row r="52" spans="1:17" ht="30.75" customHeight="1" x14ac:dyDescent="0.25">
      <c r="A52" s="80">
        <v>47</v>
      </c>
      <c r="B52" s="76" t="s">
        <v>24</v>
      </c>
      <c r="C52" s="14" t="s">
        <v>65</v>
      </c>
      <c r="D52" s="16" t="s">
        <v>37</v>
      </c>
      <c r="E52" s="16">
        <v>75</v>
      </c>
      <c r="F52" s="32">
        <v>1</v>
      </c>
      <c r="G52" s="27">
        <f>SUM(F52:F52)</f>
        <v>1</v>
      </c>
      <c r="H52" s="48" t="s">
        <v>5</v>
      </c>
      <c r="I52" s="56"/>
      <c r="J52" s="23"/>
      <c r="K52" s="23"/>
      <c r="L52" s="23"/>
      <c r="M52" s="40"/>
      <c r="N52" s="38">
        <f t="shared" si="1"/>
        <v>0</v>
      </c>
      <c r="O52" s="45">
        <v>0.2</v>
      </c>
      <c r="P52" s="22"/>
      <c r="Q52" s="55">
        <f t="shared" si="0"/>
        <v>0</v>
      </c>
    </row>
    <row r="53" spans="1:17" ht="30.75" customHeight="1" x14ac:dyDescent="0.25">
      <c r="A53" s="80">
        <v>48</v>
      </c>
      <c r="B53" s="76" t="s">
        <v>24</v>
      </c>
      <c r="C53" s="14" t="s">
        <v>66</v>
      </c>
      <c r="D53" s="16" t="s">
        <v>37</v>
      </c>
      <c r="E53" s="16">
        <v>75</v>
      </c>
      <c r="F53" s="32">
        <v>1</v>
      </c>
      <c r="G53" s="27">
        <f>SUM(F53:F53)</f>
        <v>1</v>
      </c>
      <c r="H53" s="48" t="s">
        <v>5</v>
      </c>
      <c r="I53" s="56"/>
      <c r="J53" s="23"/>
      <c r="K53" s="23"/>
      <c r="L53" s="23"/>
      <c r="M53" s="40"/>
      <c r="N53" s="38">
        <f t="shared" si="1"/>
        <v>0</v>
      </c>
      <c r="O53" s="45">
        <v>0.2</v>
      </c>
      <c r="P53" s="22"/>
      <c r="Q53" s="55">
        <f t="shared" si="0"/>
        <v>0</v>
      </c>
    </row>
    <row r="54" spans="1:17" ht="30.75" customHeight="1" x14ac:dyDescent="0.25">
      <c r="A54" s="79">
        <v>49</v>
      </c>
      <c r="B54" s="76" t="s">
        <v>24</v>
      </c>
      <c r="C54" s="14" t="s">
        <v>67</v>
      </c>
      <c r="D54" s="16" t="s">
        <v>37</v>
      </c>
      <c r="E54" s="16">
        <v>75</v>
      </c>
      <c r="F54" s="32">
        <v>1</v>
      </c>
      <c r="G54" s="27">
        <f>SUM(F54:F54)</f>
        <v>1</v>
      </c>
      <c r="H54" s="48" t="s">
        <v>5</v>
      </c>
      <c r="I54" s="56"/>
      <c r="J54" s="23"/>
      <c r="K54" s="23"/>
      <c r="L54" s="23"/>
      <c r="M54" s="40"/>
      <c r="N54" s="38">
        <f t="shared" si="1"/>
        <v>0</v>
      </c>
      <c r="O54" s="45">
        <v>0.2</v>
      </c>
      <c r="P54" s="22"/>
      <c r="Q54" s="55">
        <f t="shared" si="0"/>
        <v>0</v>
      </c>
    </row>
    <row r="55" spans="1:17" ht="30.75" customHeight="1" x14ac:dyDescent="0.25">
      <c r="A55" s="80">
        <v>50</v>
      </c>
      <c r="B55" s="76" t="s">
        <v>24</v>
      </c>
      <c r="C55" s="14" t="s">
        <v>68</v>
      </c>
      <c r="D55" s="16" t="s">
        <v>37</v>
      </c>
      <c r="E55" s="16">
        <v>75</v>
      </c>
      <c r="F55" s="32">
        <v>1</v>
      </c>
      <c r="G55" s="27">
        <f>SUM(F55:F55)</f>
        <v>1</v>
      </c>
      <c r="H55" s="48" t="s">
        <v>5</v>
      </c>
      <c r="I55" s="56"/>
      <c r="J55" s="23"/>
      <c r="K55" s="23"/>
      <c r="L55" s="23"/>
      <c r="M55" s="40"/>
      <c r="N55" s="38">
        <f t="shared" si="1"/>
        <v>0</v>
      </c>
      <c r="O55" s="45">
        <v>0.2</v>
      </c>
      <c r="P55" s="22"/>
      <c r="Q55" s="55">
        <f t="shared" si="0"/>
        <v>0</v>
      </c>
    </row>
    <row r="56" spans="1:17" ht="30.75" customHeight="1" x14ac:dyDescent="0.25">
      <c r="A56" s="80">
        <v>51</v>
      </c>
      <c r="B56" s="76" t="s">
        <v>24</v>
      </c>
      <c r="C56" s="14" t="s">
        <v>69</v>
      </c>
      <c r="D56" s="16" t="s">
        <v>37</v>
      </c>
      <c r="E56" s="16">
        <v>75</v>
      </c>
      <c r="F56" s="32">
        <v>1</v>
      </c>
      <c r="G56" s="27">
        <f>SUM(F56:F56)</f>
        <v>1</v>
      </c>
      <c r="H56" s="48" t="s">
        <v>5</v>
      </c>
      <c r="I56" s="56"/>
      <c r="J56" s="23"/>
      <c r="K56" s="23"/>
      <c r="L56" s="23"/>
      <c r="M56" s="40"/>
      <c r="N56" s="38">
        <f t="shared" si="1"/>
        <v>0</v>
      </c>
      <c r="O56" s="45">
        <v>0.2</v>
      </c>
      <c r="P56" s="22"/>
      <c r="Q56" s="55">
        <f t="shared" si="0"/>
        <v>0</v>
      </c>
    </row>
    <row r="57" spans="1:17" ht="30.75" customHeight="1" x14ac:dyDescent="0.25">
      <c r="A57" s="79">
        <v>52</v>
      </c>
      <c r="B57" s="76" t="s">
        <v>24</v>
      </c>
      <c r="C57" s="14" t="s">
        <v>70</v>
      </c>
      <c r="D57" s="16" t="s">
        <v>37</v>
      </c>
      <c r="E57" s="16">
        <v>75</v>
      </c>
      <c r="F57" s="32">
        <v>1</v>
      </c>
      <c r="G57" s="27">
        <f>SUM(F57:F57)</f>
        <v>1</v>
      </c>
      <c r="H57" s="48" t="s">
        <v>5</v>
      </c>
      <c r="I57" s="56"/>
      <c r="J57" s="23"/>
      <c r="K57" s="23"/>
      <c r="L57" s="23"/>
      <c r="M57" s="40"/>
      <c r="N57" s="38">
        <f t="shared" si="1"/>
        <v>0</v>
      </c>
      <c r="O57" s="45">
        <v>0.2</v>
      </c>
      <c r="P57" s="22"/>
      <c r="Q57" s="55">
        <f t="shared" si="0"/>
        <v>0</v>
      </c>
    </row>
    <row r="58" spans="1:17" ht="30.75" customHeight="1" x14ac:dyDescent="0.25">
      <c r="A58" s="80">
        <v>53</v>
      </c>
      <c r="B58" s="76" t="s">
        <v>24</v>
      </c>
      <c r="C58" s="14" t="s">
        <v>71</v>
      </c>
      <c r="D58" s="16" t="s">
        <v>37</v>
      </c>
      <c r="E58" s="16">
        <v>75</v>
      </c>
      <c r="F58" s="32">
        <v>1</v>
      </c>
      <c r="G58" s="27">
        <f>SUM(F58:F58)</f>
        <v>1</v>
      </c>
      <c r="H58" s="48" t="s">
        <v>5</v>
      </c>
      <c r="I58" s="56"/>
      <c r="J58" s="23"/>
      <c r="K58" s="23"/>
      <c r="L58" s="23"/>
      <c r="M58" s="40"/>
      <c r="N58" s="38">
        <f t="shared" si="1"/>
        <v>0</v>
      </c>
      <c r="O58" s="45">
        <v>0.2</v>
      </c>
      <c r="P58" s="22"/>
      <c r="Q58" s="55">
        <f t="shared" si="0"/>
        <v>0</v>
      </c>
    </row>
    <row r="59" spans="1:17" ht="30.75" customHeight="1" x14ac:dyDescent="0.25">
      <c r="A59" s="80">
        <v>54</v>
      </c>
      <c r="B59" s="76" t="s">
        <v>24</v>
      </c>
      <c r="C59" s="14" t="s">
        <v>72</v>
      </c>
      <c r="D59" s="16" t="s">
        <v>37</v>
      </c>
      <c r="E59" s="16">
        <v>75</v>
      </c>
      <c r="F59" s="32">
        <v>12</v>
      </c>
      <c r="G59" s="27">
        <f>SUM(F59:F59)</f>
        <v>12</v>
      </c>
      <c r="H59" s="48" t="s">
        <v>5</v>
      </c>
      <c r="I59" s="56"/>
      <c r="J59" s="23"/>
      <c r="K59" s="23"/>
      <c r="L59" s="23"/>
      <c r="M59" s="40"/>
      <c r="N59" s="38">
        <f t="shared" si="1"/>
        <v>0</v>
      </c>
      <c r="O59" s="45">
        <v>0.2</v>
      </c>
      <c r="P59" s="22"/>
      <c r="Q59" s="55">
        <f t="shared" si="0"/>
        <v>0</v>
      </c>
    </row>
    <row r="60" spans="1:17" ht="30.75" customHeight="1" x14ac:dyDescent="0.25">
      <c r="A60" s="79">
        <v>55</v>
      </c>
      <c r="B60" s="76" t="s">
        <v>24</v>
      </c>
      <c r="C60" s="14" t="s">
        <v>73</v>
      </c>
      <c r="D60" s="16" t="s">
        <v>37</v>
      </c>
      <c r="E60" s="16">
        <v>75</v>
      </c>
      <c r="F60" s="32">
        <v>1</v>
      </c>
      <c r="G60" s="27">
        <f>SUM(F60:F60)</f>
        <v>1</v>
      </c>
      <c r="H60" s="48" t="s">
        <v>5</v>
      </c>
      <c r="I60" s="56"/>
      <c r="J60" s="23"/>
      <c r="K60" s="23"/>
      <c r="L60" s="23"/>
      <c r="M60" s="40"/>
      <c r="N60" s="38">
        <f t="shared" si="1"/>
        <v>0</v>
      </c>
      <c r="O60" s="45">
        <v>0.2</v>
      </c>
      <c r="P60" s="22"/>
      <c r="Q60" s="55">
        <f t="shared" si="0"/>
        <v>0</v>
      </c>
    </row>
    <row r="61" spans="1:17" ht="30.75" customHeight="1" x14ac:dyDescent="0.25">
      <c r="A61" s="80">
        <v>56</v>
      </c>
      <c r="B61" s="76" t="s">
        <v>24</v>
      </c>
      <c r="C61" s="14" t="s">
        <v>74</v>
      </c>
      <c r="D61" s="16" t="s">
        <v>37</v>
      </c>
      <c r="E61" s="16">
        <v>75</v>
      </c>
      <c r="F61" s="32">
        <v>1</v>
      </c>
      <c r="G61" s="27">
        <f>SUM(F61:F61)</f>
        <v>1</v>
      </c>
      <c r="H61" s="48" t="s">
        <v>5</v>
      </c>
      <c r="I61" s="56"/>
      <c r="J61" s="23"/>
      <c r="K61" s="23"/>
      <c r="L61" s="23"/>
      <c r="M61" s="40"/>
      <c r="N61" s="38">
        <f t="shared" si="1"/>
        <v>0</v>
      </c>
      <c r="O61" s="45">
        <v>0.2</v>
      </c>
      <c r="P61" s="22"/>
      <c r="Q61" s="55">
        <f t="shared" si="0"/>
        <v>0</v>
      </c>
    </row>
    <row r="62" spans="1:17" ht="30.75" customHeight="1" x14ac:dyDescent="0.25">
      <c r="A62" s="80">
        <v>57</v>
      </c>
      <c r="B62" s="76" t="s">
        <v>24</v>
      </c>
      <c r="C62" s="14" t="s">
        <v>75</v>
      </c>
      <c r="D62" s="16" t="s">
        <v>37</v>
      </c>
      <c r="E62" s="16">
        <v>75</v>
      </c>
      <c r="F62" s="32">
        <v>1</v>
      </c>
      <c r="G62" s="27">
        <f>SUM(F62:F62)</f>
        <v>1</v>
      </c>
      <c r="H62" s="48" t="s">
        <v>5</v>
      </c>
      <c r="I62" s="56"/>
      <c r="J62" s="23"/>
      <c r="K62" s="23"/>
      <c r="L62" s="23"/>
      <c r="M62" s="40"/>
      <c r="N62" s="38">
        <f t="shared" si="1"/>
        <v>0</v>
      </c>
      <c r="O62" s="45">
        <v>0.2</v>
      </c>
      <c r="P62" s="22"/>
      <c r="Q62" s="55">
        <f t="shared" si="0"/>
        <v>0</v>
      </c>
    </row>
    <row r="63" spans="1:17" ht="30.75" customHeight="1" thickBot="1" x14ac:dyDescent="0.3">
      <c r="A63" s="81">
        <v>58</v>
      </c>
      <c r="B63" s="77" t="s">
        <v>24</v>
      </c>
      <c r="C63" s="49" t="s">
        <v>76</v>
      </c>
      <c r="D63" s="50" t="s">
        <v>37</v>
      </c>
      <c r="E63" s="50">
        <v>75</v>
      </c>
      <c r="F63" s="51">
        <v>1</v>
      </c>
      <c r="G63" s="52">
        <f>SUM(F63:F63)</f>
        <v>1</v>
      </c>
      <c r="H63" s="53" t="s">
        <v>5</v>
      </c>
      <c r="I63" s="57"/>
      <c r="J63" s="58"/>
      <c r="K63" s="58"/>
      <c r="L63" s="58"/>
      <c r="M63" s="59"/>
      <c r="N63" s="74">
        <f t="shared" si="1"/>
        <v>0</v>
      </c>
      <c r="O63" s="60">
        <v>0.2</v>
      </c>
      <c r="P63" s="61"/>
      <c r="Q63" s="62">
        <f t="shared" si="0"/>
        <v>0</v>
      </c>
    </row>
    <row r="64" spans="1:17" ht="15.75" thickTop="1" x14ac:dyDescent="0.25">
      <c r="A64" s="30" t="s">
        <v>34</v>
      </c>
      <c r="C64" s="10"/>
      <c r="F64" s="10"/>
      <c r="H64" s="11"/>
      <c r="I64" s="11"/>
      <c r="J64" s="11"/>
      <c r="K64" s="11"/>
      <c r="L64" s="11"/>
      <c r="M64" s="3"/>
      <c r="N64" s="2"/>
      <c r="O64" s="2"/>
    </row>
    <row r="65" spans="2:15" ht="15.75" thickBot="1" x14ac:dyDescent="0.3">
      <c r="C65" s="10"/>
      <c r="F65" s="10"/>
      <c r="H65" s="11"/>
      <c r="I65" s="11"/>
      <c r="J65" s="11"/>
      <c r="K65" s="11"/>
      <c r="L65" s="11"/>
      <c r="M65" s="3"/>
      <c r="N65" s="2"/>
      <c r="O65" s="2"/>
    </row>
    <row r="66" spans="2:15" ht="61.5" customHeight="1" thickTop="1" thickBot="1" x14ac:dyDescent="0.3">
      <c r="B66" s="88" t="s">
        <v>25</v>
      </c>
      <c r="C66" s="89"/>
      <c r="D66" s="31"/>
      <c r="F66" s="10"/>
      <c r="H66" s="11"/>
      <c r="I66" s="11"/>
      <c r="J66" s="11"/>
      <c r="K66" s="11"/>
      <c r="L66" s="11"/>
      <c r="M66" s="3"/>
      <c r="N66" s="2"/>
      <c r="O66" s="2"/>
    </row>
    <row r="67" spans="2:15" ht="16.5" thickTop="1" thickBot="1" x14ac:dyDescent="0.3">
      <c r="C67" s="10"/>
      <c r="F67" s="10"/>
      <c r="H67" s="11"/>
      <c r="I67" s="11"/>
      <c r="J67" s="11"/>
      <c r="K67" s="11"/>
      <c r="L67" s="11"/>
      <c r="M67" s="3"/>
      <c r="N67" s="2"/>
      <c r="O67" s="2"/>
    </row>
    <row r="68" spans="2:15" ht="64.5" customHeight="1" thickTop="1" thickBot="1" x14ac:dyDescent="0.3">
      <c r="B68" s="88" t="s">
        <v>91</v>
      </c>
      <c r="C68" s="89"/>
      <c r="D68" s="31"/>
      <c r="F68" s="10"/>
      <c r="H68" s="11"/>
      <c r="I68" s="11"/>
      <c r="J68" s="11"/>
      <c r="K68" s="11"/>
      <c r="L68" s="11"/>
      <c r="M68" s="3"/>
      <c r="N68" s="2"/>
      <c r="O68" s="2"/>
    </row>
    <row r="69" spans="2:15" ht="15.75" thickTop="1" x14ac:dyDescent="0.25">
      <c r="C69" s="10"/>
      <c r="F69" s="10"/>
      <c r="H69" s="11"/>
      <c r="I69" s="11"/>
      <c r="J69" s="11"/>
      <c r="K69" s="11"/>
      <c r="L69" s="11"/>
      <c r="M69" s="3"/>
      <c r="N69" s="2"/>
      <c r="O69" s="2"/>
    </row>
    <row r="70" spans="2:15" x14ac:dyDescent="0.25">
      <c r="C70" s="10"/>
      <c r="F70" s="10"/>
      <c r="H70" s="11"/>
      <c r="I70" s="11"/>
      <c r="J70" s="11"/>
      <c r="K70" s="11"/>
      <c r="L70" s="11"/>
      <c r="M70" s="3"/>
      <c r="N70" s="2"/>
      <c r="O70" s="2"/>
    </row>
    <row r="71" spans="2:15" x14ac:dyDescent="0.25">
      <c r="C71" s="10"/>
      <c r="F71" s="10"/>
      <c r="H71" s="11"/>
      <c r="I71" s="11"/>
      <c r="J71" s="11"/>
      <c r="K71" s="11"/>
      <c r="L71" s="11"/>
      <c r="M71" s="3"/>
      <c r="N71" s="2"/>
      <c r="O71" s="2"/>
    </row>
    <row r="72" spans="2:15" x14ac:dyDescent="0.25">
      <c r="C72" s="10"/>
      <c r="F72" s="10"/>
      <c r="H72" s="11"/>
      <c r="I72" s="11"/>
      <c r="J72" s="11"/>
      <c r="K72" s="11"/>
      <c r="L72" s="11"/>
      <c r="M72" s="3"/>
      <c r="N72" s="2"/>
      <c r="O72" s="2"/>
    </row>
    <row r="73" spans="2:15" x14ac:dyDescent="0.25">
      <c r="C73" s="10"/>
      <c r="F73" s="10"/>
      <c r="H73" s="11"/>
      <c r="I73" s="11"/>
      <c r="J73" s="11"/>
      <c r="K73" s="11"/>
      <c r="L73" s="11"/>
      <c r="M73" s="3"/>
      <c r="N73" s="2"/>
      <c r="O73" s="2"/>
    </row>
    <row r="74" spans="2:15" x14ac:dyDescent="0.25">
      <c r="C74" s="10"/>
      <c r="F74" s="10"/>
      <c r="H74" s="11"/>
      <c r="I74" s="11"/>
      <c r="J74" s="11"/>
      <c r="K74" s="11"/>
      <c r="L74" s="11"/>
      <c r="M74" s="3"/>
      <c r="N74" s="2"/>
      <c r="O74" s="2"/>
    </row>
    <row r="75" spans="2:15" x14ac:dyDescent="0.25">
      <c r="C75" s="10"/>
      <c r="F75" s="10"/>
      <c r="H75" s="11"/>
      <c r="I75" s="11"/>
      <c r="J75" s="11"/>
      <c r="K75" s="11"/>
      <c r="L75" s="11"/>
      <c r="M75" s="3"/>
      <c r="N75" s="2"/>
      <c r="O75" s="2"/>
    </row>
    <row r="76" spans="2:15" x14ac:dyDescent="0.25">
      <c r="C76" s="10"/>
      <c r="F76" s="10"/>
      <c r="H76" s="11"/>
      <c r="I76" s="11"/>
      <c r="J76" s="11"/>
      <c r="K76" s="11"/>
      <c r="L76" s="11"/>
      <c r="M76" s="3"/>
      <c r="N76" s="2"/>
      <c r="O76" s="2"/>
    </row>
    <row r="77" spans="2:15" x14ac:dyDescent="0.25">
      <c r="C77" s="10"/>
      <c r="F77" s="10"/>
      <c r="H77" s="11"/>
      <c r="I77" s="11"/>
      <c r="J77" s="11"/>
      <c r="K77" s="11"/>
      <c r="L77" s="11"/>
      <c r="M77" s="3"/>
      <c r="N77" s="2"/>
      <c r="O77" s="2"/>
    </row>
    <row r="78" spans="2:15" x14ac:dyDescent="0.25">
      <c r="C78" s="10"/>
      <c r="F78" s="10"/>
      <c r="H78" s="11"/>
      <c r="I78" s="11"/>
      <c r="J78" s="11"/>
      <c r="K78" s="11"/>
      <c r="L78" s="11"/>
      <c r="M78" s="3"/>
      <c r="N78" s="2"/>
      <c r="O78" s="2"/>
    </row>
    <row r="79" spans="2:15" x14ac:dyDescent="0.25">
      <c r="C79" s="10"/>
      <c r="F79" s="10"/>
      <c r="H79" s="11"/>
      <c r="I79" s="11"/>
      <c r="J79" s="11"/>
      <c r="K79" s="11"/>
      <c r="L79" s="11"/>
      <c r="M79" s="3"/>
      <c r="N79" s="2"/>
      <c r="O79" s="2"/>
    </row>
    <row r="80" spans="2:15" x14ac:dyDescent="0.25">
      <c r="C80" s="10"/>
      <c r="F80" s="10"/>
      <c r="H80" s="11"/>
      <c r="I80" s="11"/>
      <c r="J80" s="11"/>
      <c r="K80" s="11"/>
      <c r="L80" s="11"/>
      <c r="M80" s="3"/>
      <c r="N80" s="2"/>
      <c r="O80" s="2"/>
    </row>
    <row r="81" spans="3:15" x14ac:dyDescent="0.25">
      <c r="C81" s="10"/>
      <c r="F81" s="10"/>
      <c r="H81" s="11"/>
      <c r="I81" s="11"/>
      <c r="J81" s="11"/>
      <c r="K81" s="11"/>
      <c r="L81" s="11"/>
      <c r="M81" s="3"/>
      <c r="N81" s="2"/>
      <c r="O81" s="2"/>
    </row>
    <row r="82" spans="3:15" x14ac:dyDescent="0.25">
      <c r="C82" s="10"/>
      <c r="F82" s="10"/>
      <c r="H82" s="11"/>
      <c r="I82" s="11"/>
      <c r="J82" s="11"/>
      <c r="K82" s="11"/>
      <c r="L82" s="11"/>
      <c r="M82" s="3"/>
      <c r="N82" s="2"/>
      <c r="O82" s="2"/>
    </row>
    <row r="83" spans="3:15" x14ac:dyDescent="0.25">
      <c r="C83" s="10"/>
      <c r="F83" s="10"/>
      <c r="H83" s="11"/>
      <c r="I83" s="11"/>
      <c r="J83" s="11"/>
      <c r="K83" s="11"/>
      <c r="L83" s="11"/>
      <c r="M83" s="3"/>
      <c r="N83" s="2"/>
      <c r="O83" s="2"/>
    </row>
    <row r="84" spans="3:15" x14ac:dyDescent="0.25">
      <c r="C84" s="10"/>
      <c r="F84" s="10"/>
      <c r="H84" s="11"/>
      <c r="I84" s="11"/>
      <c r="J84" s="11"/>
      <c r="K84" s="11"/>
      <c r="L84" s="11"/>
      <c r="M84" s="3"/>
      <c r="N84" s="2"/>
      <c r="O84" s="2"/>
    </row>
    <row r="85" spans="3:15" x14ac:dyDescent="0.25">
      <c r="C85" s="10"/>
      <c r="F85" s="10"/>
      <c r="H85" s="11"/>
      <c r="I85" s="11"/>
      <c r="J85" s="11"/>
      <c r="K85" s="11"/>
      <c r="L85" s="11"/>
      <c r="M85" s="3"/>
      <c r="N85" s="2"/>
      <c r="O85" s="2"/>
    </row>
    <row r="86" spans="3:15" x14ac:dyDescent="0.25">
      <c r="C86" s="10"/>
      <c r="F86" s="10"/>
      <c r="H86" s="11"/>
      <c r="I86" s="11"/>
      <c r="J86" s="11"/>
      <c r="K86" s="11"/>
      <c r="L86" s="11"/>
      <c r="M86" s="3"/>
      <c r="N86" s="2"/>
      <c r="O86" s="2"/>
    </row>
    <row r="87" spans="3:15" x14ac:dyDescent="0.25">
      <c r="C87" s="10"/>
      <c r="F87" s="10"/>
      <c r="H87" s="11"/>
      <c r="I87" s="11"/>
      <c r="J87" s="11"/>
      <c r="K87" s="11"/>
      <c r="L87" s="11"/>
      <c r="M87" s="3"/>
      <c r="N87" s="2"/>
      <c r="O87" s="2"/>
    </row>
    <row r="88" spans="3:15" x14ac:dyDescent="0.25">
      <c r="C88" s="10"/>
      <c r="F88" s="10"/>
      <c r="H88" s="11"/>
      <c r="I88" s="11"/>
      <c r="J88" s="11"/>
      <c r="K88" s="11"/>
      <c r="L88" s="11"/>
      <c r="M88" s="3"/>
      <c r="N88" s="2"/>
      <c r="O88" s="2"/>
    </row>
    <row r="89" spans="3:15" x14ac:dyDescent="0.25">
      <c r="C89" s="10"/>
      <c r="F89" s="10"/>
      <c r="H89" s="11"/>
      <c r="I89" s="11"/>
      <c r="J89" s="11"/>
      <c r="K89" s="11"/>
      <c r="L89" s="11"/>
      <c r="M89" s="3"/>
      <c r="N89" s="2"/>
      <c r="O89" s="2"/>
    </row>
    <row r="90" spans="3:15" x14ac:dyDescent="0.25">
      <c r="C90" s="10"/>
      <c r="F90" s="10"/>
      <c r="H90" s="11"/>
      <c r="I90" s="11"/>
      <c r="J90" s="11"/>
      <c r="K90" s="11"/>
      <c r="L90" s="11"/>
      <c r="M90" s="3"/>
      <c r="N90" s="2"/>
      <c r="O90" s="2"/>
    </row>
    <row r="91" spans="3:15" x14ac:dyDescent="0.25">
      <c r="C91" s="10"/>
      <c r="F91" s="10"/>
      <c r="H91" s="11"/>
      <c r="I91" s="11"/>
      <c r="J91" s="11"/>
      <c r="K91" s="11"/>
      <c r="L91" s="11"/>
      <c r="M91" s="3"/>
      <c r="N91" s="2"/>
      <c r="O91" s="2"/>
    </row>
    <row r="92" spans="3:15" x14ac:dyDescent="0.25">
      <c r="C92" s="10"/>
      <c r="F92" s="10"/>
      <c r="H92" s="11"/>
      <c r="I92" s="11"/>
      <c r="J92" s="11"/>
      <c r="K92" s="11"/>
      <c r="L92" s="11"/>
      <c r="M92" s="3"/>
      <c r="N92" s="2"/>
      <c r="O92" s="2"/>
    </row>
    <row r="93" spans="3:15" x14ac:dyDescent="0.25">
      <c r="C93" s="10"/>
      <c r="F93" s="10"/>
      <c r="H93" s="11"/>
      <c r="I93" s="11"/>
      <c r="J93" s="11"/>
      <c r="K93" s="11"/>
      <c r="L93" s="11"/>
      <c r="M93" s="3"/>
      <c r="N93" s="2"/>
      <c r="O93" s="2"/>
    </row>
    <row r="94" spans="3:15" x14ac:dyDescent="0.25">
      <c r="C94" s="10"/>
      <c r="F94" s="10"/>
      <c r="H94" s="11"/>
      <c r="I94" s="11"/>
      <c r="J94" s="11"/>
      <c r="K94" s="11"/>
      <c r="L94" s="11"/>
      <c r="M94" s="3"/>
      <c r="N94" s="2"/>
      <c r="O94" s="2"/>
    </row>
    <row r="95" spans="3:15" x14ac:dyDescent="0.25">
      <c r="C95" s="10"/>
      <c r="F95" s="10"/>
      <c r="H95" s="11"/>
      <c r="I95" s="11"/>
      <c r="J95" s="11"/>
      <c r="K95" s="11"/>
      <c r="L95" s="11"/>
      <c r="M95" s="3"/>
      <c r="N95" s="2"/>
      <c r="O95" s="2"/>
    </row>
    <row r="96" spans="3:15" x14ac:dyDescent="0.25">
      <c r="C96" s="10"/>
      <c r="F96" s="10"/>
      <c r="H96" s="11"/>
      <c r="I96" s="11"/>
      <c r="J96" s="11"/>
      <c r="K96" s="11"/>
      <c r="L96" s="11"/>
      <c r="M96" s="3"/>
      <c r="N96" s="2"/>
      <c r="O96" s="2"/>
    </row>
    <row r="97" spans="3:15" x14ac:dyDescent="0.25">
      <c r="C97" s="10"/>
      <c r="F97" s="10"/>
      <c r="H97" s="11"/>
      <c r="I97" s="11"/>
      <c r="J97" s="11"/>
      <c r="K97" s="11"/>
      <c r="L97" s="11"/>
      <c r="M97" s="3"/>
      <c r="N97" s="2"/>
      <c r="O97" s="2"/>
    </row>
    <row r="98" spans="3:15" x14ac:dyDescent="0.25">
      <c r="C98" s="10"/>
      <c r="F98" s="10"/>
      <c r="H98" s="11"/>
      <c r="I98" s="11"/>
      <c r="J98" s="11"/>
      <c r="K98" s="11"/>
      <c r="L98" s="11"/>
      <c r="M98" s="3"/>
      <c r="N98" s="2"/>
      <c r="O98" s="2"/>
    </row>
    <row r="99" spans="3:15" x14ac:dyDescent="0.25">
      <c r="C99" s="10"/>
      <c r="F99" s="10"/>
      <c r="H99" s="11"/>
      <c r="I99" s="11"/>
      <c r="J99" s="11"/>
      <c r="K99" s="11"/>
      <c r="L99" s="11"/>
      <c r="M99" s="3"/>
      <c r="N99" s="2"/>
      <c r="O99" s="2"/>
    </row>
    <row r="100" spans="3:15" x14ac:dyDescent="0.25">
      <c r="C100" s="10"/>
      <c r="F100" s="10"/>
      <c r="H100" s="11"/>
      <c r="I100" s="11"/>
      <c r="J100" s="11"/>
      <c r="K100" s="11"/>
      <c r="L100" s="11"/>
      <c r="M100" s="3"/>
      <c r="N100" s="2"/>
      <c r="O100" s="2"/>
    </row>
    <row r="101" spans="3:15" x14ac:dyDescent="0.25">
      <c r="C101" s="10"/>
      <c r="F101" s="10"/>
      <c r="H101" s="11"/>
      <c r="I101" s="11"/>
      <c r="J101" s="11"/>
      <c r="K101" s="11"/>
      <c r="L101" s="11"/>
      <c r="M101" s="3"/>
      <c r="N101" s="2"/>
      <c r="O101" s="2"/>
    </row>
    <row r="102" spans="3:15" x14ac:dyDescent="0.25">
      <c r="C102" s="10"/>
      <c r="F102" s="10"/>
      <c r="H102" s="11"/>
      <c r="I102" s="11"/>
      <c r="J102" s="11"/>
      <c r="K102" s="11"/>
      <c r="L102" s="11"/>
      <c r="M102" s="3"/>
      <c r="N102" s="2"/>
      <c r="O102" s="2"/>
    </row>
    <row r="103" spans="3:15" x14ac:dyDescent="0.25">
      <c r="C103" s="10"/>
      <c r="F103" s="10"/>
      <c r="H103" s="11"/>
      <c r="I103" s="11"/>
      <c r="J103" s="11"/>
      <c r="K103" s="11"/>
      <c r="L103" s="11"/>
      <c r="M103" s="3"/>
      <c r="N103" s="2"/>
      <c r="O103" s="2"/>
    </row>
    <row r="104" spans="3:15" x14ac:dyDescent="0.25">
      <c r="C104" s="10"/>
      <c r="F104" s="10"/>
      <c r="H104" s="11"/>
      <c r="I104" s="11"/>
      <c r="J104" s="11"/>
      <c r="K104" s="11"/>
      <c r="L104" s="11"/>
      <c r="M104" s="3"/>
      <c r="N104" s="2"/>
      <c r="O104" s="2"/>
    </row>
    <row r="105" spans="3:15" x14ac:dyDescent="0.25">
      <c r="C105" s="10"/>
      <c r="F105" s="10"/>
      <c r="H105" s="11"/>
      <c r="I105" s="11"/>
      <c r="J105" s="11"/>
      <c r="K105" s="11"/>
      <c r="L105" s="11"/>
      <c r="M105" s="3"/>
      <c r="N105" s="2"/>
      <c r="O105" s="2"/>
    </row>
    <row r="106" spans="3:15" x14ac:dyDescent="0.25">
      <c r="C106" s="10"/>
      <c r="F106" s="10"/>
      <c r="H106" s="11"/>
      <c r="I106" s="11"/>
      <c r="J106" s="11"/>
      <c r="K106" s="11"/>
      <c r="L106" s="11"/>
      <c r="M106" s="3"/>
      <c r="N106" s="2"/>
      <c r="O106" s="2"/>
    </row>
    <row r="107" spans="3:15" x14ac:dyDescent="0.25">
      <c r="C107" s="10"/>
      <c r="F107" s="10"/>
      <c r="H107" s="11"/>
      <c r="I107" s="11"/>
      <c r="J107" s="11"/>
      <c r="K107" s="11"/>
      <c r="L107" s="11"/>
      <c r="M107" s="3"/>
      <c r="N107" s="2"/>
      <c r="O107" s="2"/>
    </row>
    <row r="108" spans="3:15" x14ac:dyDescent="0.25">
      <c r="C108" s="10"/>
      <c r="F108" s="10"/>
      <c r="H108" s="11"/>
      <c r="I108" s="11"/>
      <c r="J108" s="11"/>
      <c r="K108" s="11"/>
      <c r="L108" s="11"/>
      <c r="M108" s="3"/>
      <c r="N108" s="2"/>
      <c r="O108" s="2"/>
    </row>
    <row r="109" spans="3:15" x14ac:dyDescent="0.25">
      <c r="C109" s="10"/>
      <c r="F109" s="10"/>
      <c r="H109" s="11"/>
      <c r="I109" s="11"/>
      <c r="J109" s="11"/>
      <c r="K109" s="11"/>
      <c r="L109" s="11"/>
      <c r="M109" s="3"/>
      <c r="N109" s="2"/>
      <c r="O109" s="2"/>
    </row>
    <row r="110" spans="3:15" x14ac:dyDescent="0.25">
      <c r="C110" s="10"/>
      <c r="F110" s="10"/>
      <c r="H110" s="11"/>
      <c r="I110" s="11"/>
      <c r="J110" s="11"/>
      <c r="K110" s="11"/>
      <c r="L110" s="11"/>
      <c r="M110" s="3"/>
      <c r="N110" s="2"/>
      <c r="O110" s="2"/>
    </row>
    <row r="111" spans="3:15" x14ac:dyDescent="0.25">
      <c r="C111" s="10"/>
      <c r="F111" s="10"/>
      <c r="H111" s="11"/>
      <c r="I111" s="11"/>
      <c r="J111" s="11"/>
      <c r="K111" s="11"/>
      <c r="L111" s="11"/>
      <c r="M111" s="3"/>
      <c r="N111" s="2"/>
      <c r="O111" s="2"/>
    </row>
    <row r="112" spans="3:15" x14ac:dyDescent="0.25">
      <c r="C112" s="10"/>
      <c r="F112" s="10"/>
      <c r="H112" s="11"/>
      <c r="I112" s="11"/>
      <c r="J112" s="11"/>
      <c r="K112" s="11"/>
      <c r="L112" s="11"/>
      <c r="M112" s="3"/>
      <c r="N112" s="2"/>
      <c r="O112" s="2"/>
    </row>
    <row r="113" spans="3:15" x14ac:dyDescent="0.25">
      <c r="C113" s="10"/>
      <c r="F113" s="10"/>
      <c r="H113" s="11"/>
      <c r="I113" s="11"/>
      <c r="J113" s="11"/>
      <c r="K113" s="11"/>
      <c r="L113" s="11"/>
      <c r="M113" s="3"/>
      <c r="N113" s="2"/>
      <c r="O113" s="2"/>
    </row>
    <row r="114" spans="3:15" x14ac:dyDescent="0.25">
      <c r="C114" s="10"/>
      <c r="F114" s="10"/>
      <c r="H114" s="11"/>
      <c r="I114" s="11"/>
      <c r="J114" s="11"/>
      <c r="K114" s="11"/>
      <c r="L114" s="11"/>
      <c r="M114" s="3"/>
      <c r="N114" s="2"/>
      <c r="O114" s="2"/>
    </row>
    <row r="115" spans="3:15" x14ac:dyDescent="0.25">
      <c r="C115" s="10"/>
      <c r="F115" s="10"/>
      <c r="H115" s="11"/>
      <c r="I115" s="11"/>
      <c r="J115" s="11"/>
      <c r="K115" s="11"/>
      <c r="L115" s="11"/>
      <c r="M115" s="3"/>
      <c r="N115" s="2"/>
      <c r="O115" s="2"/>
    </row>
    <row r="116" spans="3:15" x14ac:dyDescent="0.25">
      <c r="C116" s="10"/>
      <c r="F116" s="10"/>
      <c r="H116" s="11"/>
      <c r="I116" s="11"/>
      <c r="J116" s="11"/>
      <c r="K116" s="11"/>
      <c r="L116" s="11"/>
      <c r="M116" s="3"/>
      <c r="N116" s="2"/>
      <c r="O116" s="2"/>
    </row>
    <row r="117" spans="3:15" x14ac:dyDescent="0.25">
      <c r="C117" s="10"/>
      <c r="F117" s="10"/>
      <c r="H117" s="11"/>
      <c r="I117" s="11"/>
      <c r="J117" s="11"/>
      <c r="K117" s="11"/>
      <c r="L117" s="11"/>
      <c r="M117" s="3"/>
      <c r="N117" s="2"/>
      <c r="O117" s="2"/>
    </row>
    <row r="118" spans="3:15" x14ac:dyDescent="0.25">
      <c r="C118" s="10"/>
      <c r="F118" s="10"/>
      <c r="H118" s="11"/>
      <c r="I118" s="11"/>
      <c r="J118" s="11"/>
      <c r="K118" s="11"/>
      <c r="L118" s="11"/>
      <c r="M118" s="3"/>
      <c r="N118" s="2"/>
      <c r="O118" s="2"/>
    </row>
    <row r="119" spans="3:15" x14ac:dyDescent="0.25">
      <c r="C119" s="10"/>
      <c r="F119" s="10"/>
      <c r="H119" s="11"/>
      <c r="I119" s="11"/>
      <c r="J119" s="11"/>
      <c r="K119" s="11"/>
      <c r="L119" s="11"/>
      <c r="M119" s="3"/>
      <c r="N119" s="2"/>
      <c r="O119" s="2"/>
    </row>
    <row r="120" spans="3:15" x14ac:dyDescent="0.25">
      <c r="C120" s="10"/>
      <c r="F120" s="10"/>
      <c r="H120" s="11"/>
      <c r="I120" s="11"/>
      <c r="J120" s="11"/>
      <c r="K120" s="11"/>
      <c r="L120" s="11"/>
      <c r="M120" s="3"/>
      <c r="N120" s="2"/>
      <c r="O120" s="2"/>
    </row>
    <row r="121" spans="3:15" x14ac:dyDescent="0.25">
      <c r="C121" s="10"/>
      <c r="F121" s="10"/>
      <c r="H121" s="11"/>
      <c r="I121" s="11"/>
      <c r="J121" s="11"/>
      <c r="K121" s="11"/>
      <c r="L121" s="11"/>
      <c r="M121" s="3"/>
      <c r="N121" s="2"/>
      <c r="O121" s="2"/>
    </row>
    <row r="122" spans="3:15" x14ac:dyDescent="0.25">
      <c r="C122" s="10"/>
      <c r="F122" s="10"/>
      <c r="H122" s="11"/>
      <c r="I122" s="11"/>
      <c r="J122" s="11"/>
      <c r="K122" s="11"/>
      <c r="L122" s="11"/>
      <c r="M122" s="3"/>
      <c r="N122" s="2"/>
      <c r="O122" s="2"/>
    </row>
    <row r="123" spans="3:15" x14ac:dyDescent="0.25">
      <c r="C123" s="10"/>
      <c r="F123" s="10"/>
      <c r="H123" s="11"/>
      <c r="I123" s="11"/>
      <c r="J123" s="11"/>
      <c r="K123" s="11"/>
      <c r="L123" s="11"/>
      <c r="M123" s="3"/>
      <c r="N123" s="2"/>
      <c r="O123" s="2"/>
    </row>
    <row r="124" spans="3:15" x14ac:dyDescent="0.25">
      <c r="C124" s="10"/>
      <c r="F124" s="10"/>
      <c r="H124" s="11"/>
      <c r="I124" s="11"/>
      <c r="J124" s="11"/>
      <c r="K124" s="11"/>
      <c r="L124" s="11"/>
      <c r="M124" s="3"/>
      <c r="N124" s="2"/>
      <c r="O124" s="2"/>
    </row>
    <row r="125" spans="3:15" x14ac:dyDescent="0.25">
      <c r="C125" s="10"/>
      <c r="F125" s="10"/>
      <c r="H125" s="11"/>
      <c r="I125" s="11"/>
      <c r="J125" s="11"/>
      <c r="K125" s="11"/>
      <c r="L125" s="11"/>
      <c r="M125" s="3"/>
      <c r="N125" s="2"/>
      <c r="O125" s="2"/>
    </row>
    <row r="126" spans="3:15" x14ac:dyDescent="0.25">
      <c r="C126" s="10"/>
      <c r="F126" s="10"/>
      <c r="H126" s="11"/>
      <c r="I126" s="11"/>
      <c r="J126" s="11"/>
      <c r="K126" s="11"/>
      <c r="L126" s="11"/>
      <c r="M126" s="3"/>
      <c r="N126" s="2"/>
      <c r="O126" s="2"/>
    </row>
    <row r="127" spans="3:15" x14ac:dyDescent="0.25">
      <c r="C127" s="10"/>
      <c r="F127" s="10"/>
      <c r="H127" s="11"/>
      <c r="I127" s="11"/>
      <c r="J127" s="11"/>
      <c r="K127" s="11"/>
      <c r="L127" s="11"/>
      <c r="M127" s="3"/>
      <c r="N127" s="2"/>
      <c r="O127" s="2"/>
    </row>
    <row r="128" spans="3:15" x14ac:dyDescent="0.25">
      <c r="C128" s="10"/>
      <c r="F128" s="10"/>
      <c r="H128" s="11"/>
      <c r="I128" s="11"/>
      <c r="J128" s="11"/>
      <c r="K128" s="11"/>
      <c r="L128" s="11"/>
      <c r="M128" s="3"/>
      <c r="N128" s="2"/>
      <c r="O128" s="2"/>
    </row>
    <row r="129" spans="3:15" x14ac:dyDescent="0.25">
      <c r="C129" s="10"/>
      <c r="F129" s="10"/>
      <c r="H129" s="11"/>
      <c r="I129" s="11"/>
      <c r="J129" s="11"/>
      <c r="K129" s="11"/>
      <c r="L129" s="11"/>
      <c r="M129" s="3"/>
      <c r="N129" s="2"/>
      <c r="O129" s="2"/>
    </row>
    <row r="130" spans="3:15" x14ac:dyDescent="0.25">
      <c r="C130" s="10"/>
      <c r="F130" s="10"/>
      <c r="H130" s="11"/>
      <c r="I130" s="11"/>
      <c r="J130" s="11"/>
      <c r="K130" s="11"/>
      <c r="L130" s="11"/>
      <c r="M130" s="3"/>
      <c r="N130" s="2"/>
      <c r="O130" s="2"/>
    </row>
    <row r="131" spans="3:15" x14ac:dyDescent="0.25">
      <c r="C131" s="10"/>
      <c r="F131" s="10"/>
      <c r="H131" s="11"/>
      <c r="I131" s="11"/>
      <c r="J131" s="11"/>
      <c r="K131" s="11"/>
      <c r="L131" s="11"/>
      <c r="M131" s="3"/>
      <c r="N131" s="2"/>
      <c r="O131" s="2"/>
    </row>
    <row r="132" spans="3:15" x14ac:dyDescent="0.25">
      <c r="C132" s="10"/>
      <c r="F132" s="10"/>
      <c r="H132" s="11"/>
      <c r="I132" s="11"/>
      <c r="J132" s="11"/>
      <c r="K132" s="11"/>
      <c r="L132" s="11"/>
      <c r="M132" s="3"/>
      <c r="N132" s="2"/>
      <c r="O132" s="2"/>
    </row>
    <row r="133" spans="3:15" x14ac:dyDescent="0.25">
      <c r="C133" s="10"/>
      <c r="F133" s="10"/>
      <c r="H133" s="11"/>
      <c r="I133" s="11"/>
      <c r="J133" s="11"/>
      <c r="K133" s="11"/>
      <c r="L133" s="11"/>
      <c r="M133" s="3"/>
      <c r="N133" s="2"/>
      <c r="O133" s="2"/>
    </row>
    <row r="134" spans="3:15" x14ac:dyDescent="0.25">
      <c r="C134" s="10"/>
      <c r="F134" s="10"/>
      <c r="H134" s="11"/>
      <c r="I134" s="11"/>
      <c r="J134" s="11"/>
      <c r="K134" s="11"/>
      <c r="L134" s="11"/>
      <c r="M134" s="3"/>
      <c r="N134" s="2"/>
      <c r="O134" s="2"/>
    </row>
    <row r="135" spans="3:15" x14ac:dyDescent="0.25">
      <c r="C135" s="10"/>
      <c r="F135" s="10"/>
      <c r="H135" s="11"/>
      <c r="I135" s="11"/>
      <c r="J135" s="11"/>
      <c r="K135" s="11"/>
      <c r="L135" s="11"/>
      <c r="M135" s="3"/>
      <c r="N135" s="2"/>
      <c r="O135" s="2"/>
    </row>
    <row r="136" spans="3:15" x14ac:dyDescent="0.25">
      <c r="C136" s="10"/>
      <c r="F136" s="10"/>
      <c r="H136" s="11"/>
      <c r="I136" s="11"/>
      <c r="J136" s="11"/>
      <c r="K136" s="11"/>
      <c r="L136" s="11"/>
      <c r="M136" s="3"/>
      <c r="N136" s="2"/>
      <c r="O136" s="2"/>
    </row>
    <row r="137" spans="3:15" x14ac:dyDescent="0.25">
      <c r="C137" s="10"/>
      <c r="F137" s="10"/>
      <c r="H137" s="11"/>
      <c r="I137" s="11"/>
      <c r="J137" s="11"/>
      <c r="K137" s="11"/>
      <c r="L137" s="11"/>
      <c r="M137" s="3"/>
      <c r="N137" s="2"/>
      <c r="O137" s="2"/>
    </row>
    <row r="138" spans="3:15" x14ac:dyDescent="0.25">
      <c r="C138" s="10"/>
      <c r="F138" s="10"/>
      <c r="H138" s="11"/>
      <c r="I138" s="11"/>
      <c r="J138" s="11"/>
      <c r="K138" s="11"/>
      <c r="L138" s="11"/>
      <c r="M138" s="3"/>
      <c r="N138" s="2"/>
      <c r="O138" s="2"/>
    </row>
    <row r="139" spans="3:15" x14ac:dyDescent="0.25">
      <c r="C139" s="10"/>
      <c r="F139" s="10"/>
      <c r="H139" s="11"/>
      <c r="I139" s="11"/>
      <c r="J139" s="11"/>
      <c r="K139" s="11"/>
      <c r="L139" s="11"/>
      <c r="M139" s="3"/>
      <c r="N139" s="2"/>
      <c r="O139" s="2"/>
    </row>
    <row r="140" spans="3:15" x14ac:dyDescent="0.25">
      <c r="C140" s="10"/>
      <c r="F140" s="10"/>
      <c r="H140" s="11"/>
      <c r="I140" s="11"/>
      <c r="J140" s="11"/>
      <c r="K140" s="11"/>
      <c r="L140" s="11"/>
      <c r="M140" s="3"/>
      <c r="N140" s="2"/>
      <c r="O140" s="2"/>
    </row>
    <row r="141" spans="3:15" x14ac:dyDescent="0.25">
      <c r="C141" s="10"/>
      <c r="F141" s="10"/>
      <c r="H141" s="11"/>
      <c r="I141" s="11"/>
      <c r="J141" s="11"/>
      <c r="K141" s="11"/>
      <c r="L141" s="11"/>
      <c r="M141" s="3"/>
      <c r="N141" s="2"/>
      <c r="O141" s="2"/>
    </row>
    <row r="142" spans="3:15" x14ac:dyDescent="0.25">
      <c r="C142" s="10"/>
      <c r="F142" s="10"/>
      <c r="H142" s="11"/>
      <c r="I142" s="11"/>
      <c r="J142" s="11"/>
      <c r="K142" s="11"/>
      <c r="L142" s="11"/>
      <c r="M142" s="3"/>
      <c r="N142" s="2"/>
      <c r="O142" s="2"/>
    </row>
    <row r="143" spans="3:15" x14ac:dyDescent="0.25">
      <c r="C143" s="10"/>
      <c r="F143" s="10"/>
      <c r="H143" s="11"/>
      <c r="I143" s="11"/>
      <c r="J143" s="11"/>
      <c r="K143" s="11"/>
      <c r="L143" s="11"/>
      <c r="M143" s="3"/>
      <c r="N143" s="2"/>
      <c r="O143" s="2"/>
    </row>
    <row r="144" spans="3:15" x14ac:dyDescent="0.25">
      <c r="C144" s="10"/>
      <c r="F144" s="10"/>
      <c r="H144" s="11"/>
      <c r="I144" s="11"/>
      <c r="J144" s="11"/>
      <c r="K144" s="11"/>
      <c r="L144" s="11"/>
      <c r="M144" s="3"/>
      <c r="N144" s="2"/>
      <c r="O144" s="2"/>
    </row>
    <row r="145" spans="3:15" x14ac:dyDescent="0.25">
      <c r="C145" s="10"/>
      <c r="F145" s="10"/>
      <c r="H145" s="11"/>
      <c r="I145" s="11"/>
      <c r="J145" s="11"/>
      <c r="K145" s="11"/>
      <c r="L145" s="11"/>
      <c r="M145" s="3"/>
      <c r="N145" s="2"/>
      <c r="O145" s="2"/>
    </row>
    <row r="146" spans="3:15" x14ac:dyDescent="0.25">
      <c r="C146" s="10"/>
      <c r="F146" s="10"/>
      <c r="H146" s="11"/>
      <c r="I146" s="11"/>
      <c r="J146" s="11"/>
      <c r="K146" s="11"/>
      <c r="L146" s="11"/>
      <c r="M146" s="3"/>
      <c r="N146" s="2"/>
      <c r="O146" s="2"/>
    </row>
    <row r="147" spans="3:15" x14ac:dyDescent="0.25">
      <c r="C147" s="10"/>
      <c r="F147" s="10"/>
      <c r="H147" s="11"/>
      <c r="I147" s="11"/>
      <c r="J147" s="11"/>
      <c r="K147" s="11"/>
      <c r="L147" s="11"/>
      <c r="M147" s="3"/>
      <c r="N147" s="2"/>
      <c r="O147" s="2"/>
    </row>
    <row r="148" spans="3:15" x14ac:dyDescent="0.25">
      <c r="C148" s="10"/>
      <c r="F148" s="10"/>
      <c r="H148" s="11"/>
      <c r="I148" s="11"/>
      <c r="J148" s="11"/>
      <c r="K148" s="11"/>
      <c r="L148" s="11"/>
      <c r="M148" s="3"/>
      <c r="N148" s="2"/>
      <c r="O148" s="2"/>
    </row>
    <row r="149" spans="3:15" x14ac:dyDescent="0.25">
      <c r="C149" s="10"/>
      <c r="F149" s="10"/>
      <c r="H149" s="11"/>
      <c r="I149" s="11"/>
      <c r="J149" s="11"/>
      <c r="K149" s="11"/>
      <c r="L149" s="11"/>
      <c r="M149" s="3"/>
      <c r="N149" s="2"/>
      <c r="O149" s="2"/>
    </row>
    <row r="150" spans="3:15" x14ac:dyDescent="0.25">
      <c r="C150" s="10"/>
      <c r="F150" s="10"/>
      <c r="H150" s="11"/>
      <c r="I150" s="11"/>
      <c r="J150" s="11"/>
      <c r="K150" s="11"/>
      <c r="L150" s="11"/>
      <c r="M150" s="3"/>
      <c r="N150" s="2"/>
      <c r="O150" s="2"/>
    </row>
    <row r="151" spans="3:15" x14ac:dyDescent="0.25">
      <c r="C151" s="10"/>
      <c r="F151" s="10"/>
      <c r="H151" s="11"/>
      <c r="I151" s="11"/>
      <c r="J151" s="11"/>
      <c r="K151" s="11"/>
      <c r="L151" s="11"/>
      <c r="M151" s="3"/>
      <c r="N151" s="2"/>
      <c r="O151" s="2"/>
    </row>
    <row r="152" spans="3:15" x14ac:dyDescent="0.25">
      <c r="C152" s="10"/>
      <c r="F152" s="10"/>
      <c r="H152" s="11"/>
      <c r="I152" s="11"/>
      <c r="J152" s="11"/>
      <c r="K152" s="11"/>
      <c r="L152" s="11"/>
      <c r="M152" s="3"/>
      <c r="N152" s="2"/>
      <c r="O152" s="2"/>
    </row>
    <row r="153" spans="3:15" x14ac:dyDescent="0.25">
      <c r="C153" s="10"/>
      <c r="F153" s="10"/>
      <c r="H153" s="11"/>
      <c r="I153" s="11"/>
      <c r="J153" s="11"/>
      <c r="K153" s="11"/>
      <c r="L153" s="11"/>
      <c r="M153" s="3"/>
      <c r="N153" s="2"/>
      <c r="O153" s="2"/>
    </row>
    <row r="154" spans="3:15" x14ac:dyDescent="0.25">
      <c r="C154" s="10"/>
      <c r="F154" s="10"/>
      <c r="H154" s="11"/>
      <c r="I154" s="11"/>
      <c r="J154" s="11"/>
      <c r="K154" s="11"/>
      <c r="L154" s="11"/>
      <c r="M154" s="3"/>
      <c r="N154" s="2"/>
      <c r="O154" s="2"/>
    </row>
    <row r="155" spans="3:15" x14ac:dyDescent="0.25">
      <c r="C155" s="10"/>
      <c r="F155" s="10"/>
      <c r="H155" s="11"/>
      <c r="I155" s="11"/>
      <c r="J155" s="11"/>
      <c r="K155" s="11"/>
      <c r="L155" s="11"/>
      <c r="M155" s="3"/>
      <c r="N155" s="2"/>
      <c r="O155" s="2"/>
    </row>
    <row r="156" spans="3:15" x14ac:dyDescent="0.25">
      <c r="C156" s="10"/>
      <c r="F156" s="10"/>
      <c r="H156" s="11"/>
      <c r="I156" s="11"/>
      <c r="J156" s="11"/>
      <c r="K156" s="11"/>
      <c r="L156" s="11"/>
      <c r="M156" s="3"/>
      <c r="N156" s="2"/>
      <c r="O156" s="2"/>
    </row>
    <row r="157" spans="3:15" x14ac:dyDescent="0.25">
      <c r="C157" s="10"/>
      <c r="F157" s="10"/>
      <c r="H157" s="11"/>
      <c r="I157" s="11"/>
      <c r="J157" s="11"/>
      <c r="K157" s="11"/>
      <c r="L157" s="11"/>
      <c r="M157" s="3"/>
      <c r="N157" s="2"/>
      <c r="O157" s="2"/>
    </row>
    <row r="158" spans="3:15" x14ac:dyDescent="0.25">
      <c r="C158" s="10"/>
      <c r="F158" s="10"/>
      <c r="H158" s="11"/>
      <c r="I158" s="11"/>
      <c r="J158" s="11"/>
      <c r="K158" s="11"/>
      <c r="L158" s="11"/>
      <c r="M158" s="3"/>
      <c r="N158" s="2"/>
      <c r="O158" s="2"/>
    </row>
    <row r="159" spans="3:15" x14ac:dyDescent="0.25">
      <c r="C159" s="10"/>
      <c r="F159" s="10"/>
      <c r="H159" s="11"/>
      <c r="I159" s="11"/>
      <c r="J159" s="11"/>
      <c r="K159" s="11"/>
      <c r="L159" s="11"/>
      <c r="M159" s="3"/>
      <c r="N159" s="2"/>
      <c r="O159" s="2"/>
    </row>
    <row r="160" spans="3:15" x14ac:dyDescent="0.25">
      <c r="C160" s="10"/>
      <c r="F160" s="10"/>
      <c r="H160" s="11"/>
      <c r="I160" s="11"/>
      <c r="J160" s="11"/>
      <c r="K160" s="11"/>
      <c r="L160" s="11"/>
      <c r="M160" s="3"/>
      <c r="N160" s="2"/>
      <c r="O160" s="2"/>
    </row>
    <row r="161" spans="3:15" x14ac:dyDescent="0.25">
      <c r="C161" s="10"/>
      <c r="F161" s="10"/>
      <c r="H161" s="11"/>
      <c r="I161" s="11"/>
      <c r="J161" s="11"/>
      <c r="K161" s="11"/>
      <c r="L161" s="11"/>
      <c r="M161" s="3"/>
      <c r="N161" s="2"/>
      <c r="O161" s="2"/>
    </row>
    <row r="162" spans="3:15" x14ac:dyDescent="0.25">
      <c r="C162" s="10"/>
      <c r="F162" s="10"/>
      <c r="H162" s="11"/>
      <c r="I162" s="11"/>
      <c r="J162" s="11"/>
      <c r="K162" s="11"/>
      <c r="L162" s="11"/>
      <c r="M162" s="3"/>
      <c r="N162" s="2"/>
      <c r="O162" s="2"/>
    </row>
    <row r="163" spans="3:15" x14ac:dyDescent="0.25">
      <c r="C163" s="10"/>
      <c r="F163" s="10"/>
      <c r="H163" s="11"/>
      <c r="I163" s="11"/>
      <c r="J163" s="11"/>
      <c r="K163" s="11"/>
      <c r="L163" s="11"/>
      <c r="M163" s="3"/>
      <c r="N163" s="2"/>
      <c r="O163" s="2"/>
    </row>
    <row r="164" spans="3:15" x14ac:dyDescent="0.25">
      <c r="C164" s="10"/>
      <c r="F164" s="10"/>
      <c r="H164" s="11"/>
      <c r="I164" s="11"/>
      <c r="J164" s="11"/>
      <c r="K164" s="11"/>
      <c r="L164" s="11"/>
      <c r="M164" s="3"/>
      <c r="N164" s="2"/>
      <c r="O164" s="2"/>
    </row>
    <row r="165" spans="3:15" x14ac:dyDescent="0.25">
      <c r="C165" s="10"/>
      <c r="F165" s="10"/>
      <c r="H165" s="11"/>
      <c r="I165" s="11"/>
      <c r="J165" s="11"/>
      <c r="K165" s="11"/>
      <c r="L165" s="11"/>
      <c r="M165" s="3"/>
      <c r="N165" s="2"/>
      <c r="O165" s="2"/>
    </row>
    <row r="166" spans="3:15" x14ac:dyDescent="0.25">
      <c r="C166" s="10"/>
      <c r="F166" s="10"/>
      <c r="H166" s="11"/>
      <c r="I166" s="11"/>
      <c r="J166" s="11"/>
      <c r="K166" s="11"/>
      <c r="L166" s="11"/>
      <c r="M166" s="3"/>
      <c r="N166" s="2"/>
      <c r="O166" s="2"/>
    </row>
    <row r="167" spans="3:15" x14ac:dyDescent="0.25">
      <c r="C167" s="10"/>
      <c r="F167" s="10"/>
      <c r="H167" s="11"/>
      <c r="I167" s="11"/>
      <c r="J167" s="11"/>
      <c r="K167" s="11"/>
      <c r="L167" s="11"/>
      <c r="M167" s="3"/>
      <c r="N167" s="2"/>
      <c r="O167" s="2"/>
    </row>
    <row r="168" spans="3:15" x14ac:dyDescent="0.25">
      <c r="C168" s="10"/>
      <c r="F168" s="10"/>
      <c r="H168" s="11"/>
      <c r="I168" s="11"/>
      <c r="J168" s="11"/>
      <c r="K168" s="11"/>
      <c r="L168" s="11"/>
      <c r="M168" s="3"/>
      <c r="N168" s="2"/>
      <c r="O168" s="2"/>
    </row>
    <row r="169" spans="3:15" x14ac:dyDescent="0.25">
      <c r="C169" s="10"/>
      <c r="F169" s="10"/>
      <c r="H169" s="11"/>
      <c r="I169" s="11"/>
      <c r="J169" s="11"/>
      <c r="K169" s="11"/>
      <c r="L169" s="11"/>
      <c r="M169" s="3"/>
      <c r="N169" s="2"/>
      <c r="O169" s="2"/>
    </row>
    <row r="170" spans="3:15" x14ac:dyDescent="0.25">
      <c r="C170" s="10"/>
      <c r="F170" s="10"/>
      <c r="H170" s="11"/>
      <c r="I170" s="11"/>
      <c r="J170" s="11"/>
      <c r="K170" s="11"/>
      <c r="L170" s="11"/>
      <c r="M170" s="3"/>
      <c r="N170" s="2"/>
      <c r="O170" s="2"/>
    </row>
    <row r="171" spans="3:15" x14ac:dyDescent="0.25">
      <c r="C171" s="10"/>
      <c r="F171" s="10"/>
      <c r="H171" s="11"/>
      <c r="I171" s="11"/>
      <c r="J171" s="11"/>
      <c r="K171" s="11"/>
      <c r="L171" s="11"/>
      <c r="M171" s="3"/>
      <c r="N171" s="2"/>
      <c r="O171" s="2"/>
    </row>
    <row r="172" spans="3:15" x14ac:dyDescent="0.25">
      <c r="C172" s="10"/>
      <c r="F172" s="10"/>
      <c r="H172" s="11"/>
      <c r="I172" s="11"/>
      <c r="J172" s="11"/>
      <c r="K172" s="11"/>
      <c r="L172" s="11"/>
      <c r="M172" s="3"/>
      <c r="N172" s="2"/>
      <c r="O172" s="2"/>
    </row>
    <row r="173" spans="3:15" x14ac:dyDescent="0.25">
      <c r="C173" s="10"/>
      <c r="F173" s="10"/>
      <c r="H173" s="11"/>
      <c r="I173" s="11"/>
      <c r="J173" s="11"/>
      <c r="K173" s="11"/>
      <c r="L173" s="11"/>
      <c r="M173" s="3"/>
      <c r="N173" s="2"/>
      <c r="O173" s="2"/>
    </row>
    <row r="174" spans="3:15" x14ac:dyDescent="0.25">
      <c r="C174" s="10"/>
      <c r="F174" s="10"/>
      <c r="H174" s="11"/>
      <c r="I174" s="11"/>
      <c r="J174" s="11"/>
      <c r="K174" s="11"/>
      <c r="L174" s="11"/>
      <c r="M174" s="3"/>
      <c r="N174" s="2"/>
      <c r="O174" s="2"/>
    </row>
    <row r="175" spans="3:15" x14ac:dyDescent="0.25">
      <c r="C175" s="10"/>
      <c r="F175" s="10"/>
      <c r="H175" s="11"/>
      <c r="I175" s="11"/>
      <c r="J175" s="11"/>
      <c r="K175" s="11"/>
      <c r="L175" s="11"/>
      <c r="M175" s="3"/>
      <c r="N175" s="2"/>
      <c r="O175" s="2"/>
    </row>
    <row r="176" spans="3:15" x14ac:dyDescent="0.25">
      <c r="C176" s="10"/>
      <c r="F176" s="10"/>
      <c r="H176" s="11"/>
      <c r="I176" s="11"/>
      <c r="J176" s="11"/>
      <c r="K176" s="11"/>
      <c r="L176" s="11"/>
    </row>
    <row r="187" spans="1:17" s="4" customFormat="1" x14ac:dyDescent="0.25">
      <c r="A187" s="1"/>
      <c r="B187" s="1"/>
      <c r="C187" s="6"/>
      <c r="D187" s="1"/>
      <c r="E187" s="1"/>
      <c r="F187" s="6"/>
      <c r="G187" s="12"/>
      <c r="H187" s="1"/>
      <c r="I187" s="1"/>
      <c r="J187" s="1"/>
      <c r="K187" s="1"/>
      <c r="L187" s="1"/>
      <c r="N187" s="1"/>
      <c r="O187" s="1"/>
      <c r="P187" s="1"/>
      <c r="Q187" s="1"/>
    </row>
    <row r="188" spans="1:17" s="4" customFormat="1" x14ac:dyDescent="0.25">
      <c r="A188" s="1"/>
      <c r="B188" s="1"/>
      <c r="C188" s="6"/>
      <c r="D188" s="1"/>
      <c r="E188" s="1"/>
      <c r="F188" s="6"/>
      <c r="G188" s="12"/>
      <c r="H188" s="1"/>
      <c r="I188" s="1"/>
      <c r="J188" s="1"/>
      <c r="K188" s="1"/>
      <c r="L188" s="1"/>
      <c r="N188" s="1"/>
      <c r="O188" s="1"/>
      <c r="P188" s="1"/>
      <c r="Q188" s="1"/>
    </row>
    <row r="189" spans="1:17" s="4" customFormat="1" x14ac:dyDescent="0.25">
      <c r="A189" s="1"/>
      <c r="B189" s="1"/>
      <c r="C189" s="6"/>
      <c r="D189" s="1"/>
      <c r="E189" s="1"/>
      <c r="F189" s="6"/>
      <c r="G189" s="12"/>
      <c r="H189" s="1"/>
      <c r="I189" s="1"/>
      <c r="J189" s="1"/>
      <c r="K189" s="1"/>
      <c r="L189" s="1"/>
      <c r="N189" s="1"/>
      <c r="O189" s="1"/>
      <c r="P189" s="1"/>
      <c r="Q189" s="1"/>
    </row>
    <row r="190" spans="1:17" s="4" customFormat="1" x14ac:dyDescent="0.25">
      <c r="A190" s="1"/>
      <c r="B190" s="1"/>
      <c r="C190" s="6"/>
      <c r="D190" s="1"/>
      <c r="E190" s="1"/>
      <c r="F190" s="6"/>
      <c r="G190" s="12"/>
      <c r="H190" s="1"/>
      <c r="I190" s="1"/>
      <c r="J190" s="1"/>
      <c r="K190" s="1"/>
      <c r="L190" s="1"/>
      <c r="N190" s="1"/>
      <c r="O190" s="1"/>
      <c r="P190" s="1"/>
      <c r="Q190" s="1"/>
    </row>
    <row r="191" spans="1:17" s="4" customFormat="1" x14ac:dyDescent="0.25">
      <c r="A191" s="1"/>
      <c r="B191" s="1"/>
      <c r="C191" s="6"/>
      <c r="D191" s="1"/>
      <c r="E191" s="1"/>
      <c r="F191" s="6"/>
      <c r="G191" s="12"/>
      <c r="H191" s="1"/>
      <c r="I191" s="1"/>
      <c r="J191" s="1"/>
      <c r="K191" s="1"/>
      <c r="L191" s="1"/>
      <c r="N191" s="1"/>
      <c r="O191" s="1"/>
      <c r="P191" s="1"/>
      <c r="Q191" s="1"/>
    </row>
    <row r="192" spans="1:17" s="4" customFormat="1" x14ac:dyDescent="0.25">
      <c r="A192" s="1"/>
      <c r="B192" s="1"/>
      <c r="C192" s="6"/>
      <c r="D192" s="1"/>
      <c r="E192" s="1"/>
      <c r="F192" s="6"/>
      <c r="G192" s="12"/>
      <c r="H192" s="1"/>
      <c r="I192" s="1"/>
      <c r="J192" s="1"/>
      <c r="K192" s="1"/>
      <c r="L192" s="1"/>
      <c r="N192" s="1"/>
      <c r="O192" s="1"/>
      <c r="P192" s="1"/>
      <c r="Q192" s="1"/>
    </row>
    <row r="193" spans="1:17" s="4" customFormat="1" x14ac:dyDescent="0.25">
      <c r="A193" s="1"/>
      <c r="B193" s="1"/>
      <c r="C193" s="6"/>
      <c r="D193" s="1"/>
      <c r="E193" s="1"/>
      <c r="F193" s="6"/>
      <c r="G193" s="12"/>
      <c r="H193" s="1"/>
      <c r="I193" s="1"/>
      <c r="J193" s="1"/>
      <c r="K193" s="1"/>
      <c r="L193" s="1"/>
      <c r="N193" s="1"/>
      <c r="O193" s="1"/>
      <c r="P193" s="1"/>
      <c r="Q193" s="1"/>
    </row>
  </sheetData>
  <mergeCells count="6">
    <mergeCell ref="A1:Q1"/>
    <mergeCell ref="A2:Q2"/>
    <mergeCell ref="F4:G4"/>
    <mergeCell ref="I4:Q4"/>
    <mergeCell ref="B66:C66"/>
    <mergeCell ref="B68:C68"/>
  </mergeCells>
  <pageMargins left="0.7" right="0.7" top="0.75" bottom="0.75" header="0.3" footer="0.3"/>
  <pageSetup paperSize="8" scale="51" fitToHeight="0" orientation="landscape" horizontalDpi="360" verticalDpi="36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a2e9a7fac339126c7a8697e52740eb95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3128f53a11a27100606afd1b15399ff5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CA35E5-B933-4E45-BE09-F7979D4BCC3C}">
  <ds:schemaRefs>
    <ds:schemaRef ds:uri="http://schemas.microsoft.com/office/2006/metadata/properties"/>
    <ds:schemaRef ds:uri="http://schemas.microsoft.com/office/infopath/2007/PartnerControls"/>
    <ds:schemaRef ds:uri="b5898ac5-b5cc-4dff-9c57-b3d880286e4d"/>
    <ds:schemaRef ds:uri="1c27f76c-d767-4618-b956-a6f5f4b351fd"/>
  </ds:schemaRefs>
</ds:datastoreItem>
</file>

<file path=customXml/itemProps2.xml><?xml version="1.0" encoding="utf-8"?>
<ds:datastoreItem xmlns:ds="http://schemas.openxmlformats.org/officeDocument/2006/customXml" ds:itemID="{45FCDC67-E85E-44BC-B6D7-DF9C048218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19E40C-CD79-4C8E-A6BE-9D84802BF8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27f76c-d767-4618-b956-a6f5f4b351fd"/>
    <ds:schemaRef ds:uri="b5898ac5-b5cc-4dff-9c57-b3d880286e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1-86</vt:lpstr>
      <vt:lpstr>lot 2-17-79</vt:lpstr>
      <vt:lpstr>lot 3-16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2026-01-14T11:01:53Z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